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C5908B63-156A-4D21-8192-17B855BBE4B7}" xr6:coauthVersionLast="45" xr6:coauthVersionMax="45" xr10:uidLastSave="{00000000-0000-0000-0000-000000000000}"/>
  <bookViews>
    <workbookView xWindow="-120" yWindow="-120" windowWidth="20730" windowHeight="11760" tabRatio="813" xr2:uid="{00000000-000D-0000-FFFF-FFFF00000000}"/>
  </bookViews>
  <sheets>
    <sheet name="Indice" sheetId="207" r:id="rId1"/>
    <sheet name="C.86" sheetId="142" r:id="rId2"/>
    <sheet name="C.87" sheetId="141" r:id="rId3"/>
    <sheet name="C.88" sheetId="188" r:id="rId4"/>
    <sheet name="C.89" sheetId="189" r:id="rId5"/>
    <sheet name="C.90" sheetId="190" r:id="rId6"/>
    <sheet name="C.91" sheetId="191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'C,106'!#REF!</definedName>
    <definedName name="_xlnm.Print_Area" localSheetId="9">'C,94'!#REF!</definedName>
    <definedName name="_xlnm.Print_Area" localSheetId="10">'C,95'!#REF!</definedName>
    <definedName name="_xlnm.Print_Area" localSheetId="11">'C,96'!#REF!</definedName>
    <definedName name="_xlnm.Print_Area" localSheetId="12">'C,97'!#REF!</definedName>
    <definedName name="_xlnm.Print_Area" localSheetId="15">'C.100'!#REF!</definedName>
    <definedName name="_xlnm.Print_Area" localSheetId="16">'C.101'!#REF!</definedName>
    <definedName name="_xlnm.Print_Area" localSheetId="17">'C.102'!$A$1:$G$107</definedName>
    <definedName name="_xlnm.Print_Area" localSheetId="18">'C.103 '!#REF!</definedName>
    <definedName name="_xlnm.Print_Area" localSheetId="19">'C.104'!#REF!</definedName>
    <definedName name="_xlnm.Print_Area" localSheetId="20">'C.105'!#REF!</definedName>
    <definedName name="_xlnm.Print_Area" localSheetId="1">'C.86'!#REF!</definedName>
    <definedName name="_xlnm.Print_Area" localSheetId="2">'C.87'!#REF!</definedName>
    <definedName name="_xlnm.Print_Area" localSheetId="3">'C.88'!#REF!</definedName>
    <definedName name="_xlnm.Print_Area" localSheetId="4">'C.89'!#REF!</definedName>
    <definedName name="_xlnm.Print_Area" localSheetId="5">'C.90'!#REF!</definedName>
    <definedName name="_xlnm.Print_Area" localSheetId="6">'C.91'!#REF!</definedName>
    <definedName name="_xlnm.Print_Area" localSheetId="7">'C.92'!#REF!</definedName>
    <definedName name="_xlnm.Print_Area" localSheetId="8">'C.93'!#REF!</definedName>
    <definedName name="_xlnm.Print_Area" localSheetId="13">'C.98'!#REF!</definedName>
    <definedName name="_xlnm.Print_Area" localSheetId="14">'C.99'!#REF!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/>
</workbook>
</file>

<file path=xl/calcChain.xml><?xml version="1.0" encoding="utf-8"?>
<calcChain xmlns="http://schemas.openxmlformats.org/spreadsheetml/2006/main">
  <c r="D36" i="196" l="1"/>
  <c r="G40" i="196"/>
  <c r="D40" i="196"/>
  <c r="G39" i="196"/>
  <c r="D39" i="196"/>
  <c r="G38" i="196"/>
  <c r="D38" i="196"/>
  <c r="G37" i="196"/>
  <c r="D37" i="196"/>
  <c r="G36" i="196"/>
  <c r="G35" i="196"/>
  <c r="D35" i="196"/>
  <c r="G34" i="196"/>
  <c r="D34" i="196"/>
  <c r="D62" i="201" l="1"/>
  <c r="I61" i="201"/>
  <c r="D61" i="201"/>
  <c r="I60" i="201"/>
  <c r="D60" i="201"/>
  <c r="I59" i="201"/>
  <c r="D59" i="201"/>
  <c r="D58" i="201"/>
  <c r="I57" i="201"/>
  <c r="D57" i="201"/>
  <c r="D56" i="201"/>
  <c r="I55" i="201"/>
  <c r="D55" i="201"/>
  <c r="I54" i="201"/>
  <c r="D54" i="201"/>
  <c r="I52" i="201"/>
  <c r="D52" i="201"/>
  <c r="I51" i="201"/>
  <c r="D51" i="201"/>
  <c r="I50" i="201"/>
  <c r="D50" i="201"/>
  <c r="I49" i="201"/>
  <c r="D49" i="201"/>
  <c r="I48" i="201"/>
  <c r="D48" i="201"/>
  <c r="I47" i="201"/>
  <c r="D47" i="201"/>
  <c r="D46" i="201"/>
  <c r="I45" i="201"/>
  <c r="I44" i="201"/>
  <c r="D44" i="201"/>
  <c r="I43" i="201"/>
  <c r="D43" i="201"/>
  <c r="D42" i="201"/>
  <c r="I41" i="201"/>
  <c r="D41" i="201"/>
  <c r="I40" i="201"/>
  <c r="I39" i="201"/>
  <c r="D39" i="201"/>
  <c r="I38" i="201"/>
  <c r="D38" i="201"/>
  <c r="I37" i="201"/>
  <c r="D37" i="201"/>
  <c r="D36" i="201"/>
  <c r="I35" i="201"/>
  <c r="D35" i="201"/>
  <c r="I34" i="201"/>
  <c r="D34" i="201"/>
  <c r="I33" i="201"/>
  <c r="D32" i="201"/>
  <c r="I31" i="201"/>
  <c r="D31" i="201"/>
  <c r="D30" i="201"/>
  <c r="D29" i="201"/>
  <c r="D28" i="201"/>
  <c r="I27" i="201"/>
  <c r="D27" i="201"/>
  <c r="I26" i="201"/>
  <c r="D26" i="201"/>
  <c r="I25" i="201"/>
  <c r="D25" i="201"/>
  <c r="I24" i="201"/>
  <c r="D24" i="201"/>
  <c r="D23" i="201"/>
  <c r="I22" i="201"/>
  <c r="D22" i="201"/>
  <c r="I21" i="201"/>
  <c r="I20" i="201"/>
  <c r="I19" i="201"/>
  <c r="D18" i="201"/>
  <c r="I17" i="201"/>
  <c r="D17" i="201"/>
  <c r="D16" i="201"/>
  <c r="I15" i="201"/>
  <c r="I14" i="201"/>
  <c r="D14" i="201"/>
  <c r="I13" i="201"/>
  <c r="D13" i="201"/>
  <c r="I12" i="201"/>
  <c r="D12" i="201"/>
  <c r="I11" i="201"/>
  <c r="D11" i="201"/>
  <c r="I10" i="201"/>
  <c r="D10" i="201"/>
  <c r="I9" i="201"/>
  <c r="D9" i="201"/>
  <c r="I8" i="201"/>
  <c r="D8" i="201"/>
  <c r="I10" i="141" l="1"/>
  <c r="B10" i="141"/>
  <c r="I9" i="141"/>
  <c r="B9" i="141" s="1"/>
  <c r="B8" i="141"/>
  <c r="B7" i="141"/>
  <c r="B6" i="141"/>
  <c r="B5" i="141"/>
  <c r="C58" i="142"/>
  <c r="C57" i="142"/>
  <c r="C56" i="142"/>
  <c r="C55" i="142"/>
  <c r="C54" i="142"/>
  <c r="C53" i="142"/>
  <c r="C52" i="142"/>
  <c r="C51" i="142"/>
  <c r="C49" i="142"/>
  <c r="C48" i="142"/>
  <c r="C47" i="142"/>
  <c r="C46" i="142"/>
  <c r="C45" i="142"/>
  <c r="C44" i="142"/>
  <c r="C43" i="142"/>
  <c r="C42" i="142"/>
  <c r="C41" i="142"/>
  <c r="C40" i="142"/>
  <c r="C39" i="142"/>
  <c r="C38" i="142"/>
  <c r="C37" i="142"/>
  <c r="C36" i="142"/>
  <c r="C35" i="142"/>
  <c r="C34" i="142"/>
  <c r="C33" i="142"/>
  <c r="C32" i="142"/>
  <c r="C31" i="142"/>
  <c r="C30" i="142"/>
  <c r="C29" i="142"/>
  <c r="C28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C11" i="142"/>
  <c r="M10" i="142"/>
  <c r="L10" i="142"/>
  <c r="K10" i="142"/>
  <c r="J10" i="142"/>
  <c r="I10" i="142"/>
  <c r="H10" i="142"/>
  <c r="G10" i="142"/>
  <c r="F10" i="142"/>
  <c r="E10" i="142"/>
  <c r="D10" i="142"/>
  <c r="C10" i="142" s="1"/>
  <c r="O9" i="142"/>
  <c r="N9" i="142"/>
  <c r="M9" i="142"/>
  <c r="L9" i="142"/>
  <c r="K9" i="142"/>
  <c r="J9" i="142"/>
  <c r="I9" i="142"/>
  <c r="H9" i="142"/>
  <c r="G9" i="142"/>
  <c r="F9" i="142"/>
  <c r="E9" i="142"/>
  <c r="D9" i="142"/>
  <c r="C9" i="142" s="1"/>
  <c r="O8" i="142"/>
  <c r="N8" i="142"/>
  <c r="M8" i="142"/>
  <c r="L8" i="142"/>
  <c r="K8" i="142"/>
  <c r="J8" i="142"/>
  <c r="I8" i="142"/>
  <c r="H8" i="142"/>
  <c r="G8" i="142"/>
  <c r="F8" i="142"/>
  <c r="E8" i="142"/>
  <c r="D8" i="142"/>
  <c r="C8" i="142" s="1"/>
  <c r="O7" i="142"/>
  <c r="N7" i="142"/>
  <c r="M7" i="142"/>
  <c r="L7" i="142"/>
  <c r="K7" i="142"/>
  <c r="J7" i="142"/>
  <c r="I7" i="142"/>
  <c r="H7" i="142"/>
  <c r="G7" i="142"/>
  <c r="F7" i="142"/>
  <c r="E7" i="142"/>
  <c r="D7" i="142"/>
  <c r="C7" i="142" s="1"/>
  <c r="O6" i="142"/>
  <c r="N6" i="142"/>
  <c r="M6" i="142"/>
  <c r="L6" i="142"/>
  <c r="K6" i="142"/>
  <c r="J6" i="142"/>
  <c r="I6" i="142"/>
  <c r="H6" i="142"/>
  <c r="G6" i="142"/>
  <c r="F6" i="142"/>
  <c r="E6" i="142"/>
  <c r="C6" i="142" s="1"/>
  <c r="D6" i="142"/>
  <c r="O5" i="142"/>
  <c r="N5" i="142"/>
  <c r="M5" i="142"/>
  <c r="L5" i="142"/>
  <c r="K5" i="142"/>
  <c r="J5" i="142"/>
  <c r="I5" i="142"/>
  <c r="H5" i="142"/>
  <c r="G5" i="142"/>
  <c r="F5" i="142"/>
  <c r="C5" i="142" s="1"/>
  <c r="E5" i="142"/>
  <c r="D5" i="142"/>
  <c r="J18" i="154" l="1"/>
  <c r="D18" i="154"/>
  <c r="J35" i="202"/>
  <c r="J36" i="202"/>
  <c r="J27" i="152" l="1"/>
  <c r="L30" i="204"/>
  <c r="I30" i="204"/>
  <c r="F30" i="204"/>
  <c r="C30" i="204"/>
  <c r="M20" i="154" l="1"/>
  <c r="J20" i="154"/>
  <c r="D20" i="154"/>
  <c r="G19" i="154"/>
  <c r="D19" i="154"/>
  <c r="L17" i="154"/>
  <c r="K17" i="154"/>
  <c r="I17" i="154"/>
  <c r="H17" i="154"/>
  <c r="F17" i="154"/>
  <c r="E17" i="154"/>
  <c r="C17" i="154"/>
  <c r="B17" i="154"/>
  <c r="M37" i="204"/>
  <c r="J37" i="204"/>
  <c r="G37" i="204"/>
  <c r="D37" i="204"/>
  <c r="M36" i="204"/>
  <c r="G36" i="204"/>
  <c r="J35" i="204"/>
  <c r="D35" i="204"/>
  <c r="J34" i="204"/>
  <c r="D34" i="204"/>
  <c r="M33" i="204"/>
  <c r="G33" i="204"/>
  <c r="D33" i="204"/>
  <c r="M32" i="204"/>
  <c r="G32" i="204"/>
  <c r="D32" i="204"/>
  <c r="J31" i="204"/>
  <c r="G31" i="204"/>
  <c r="D31" i="204"/>
  <c r="K30" i="204"/>
  <c r="M30" i="204" s="1"/>
  <c r="H30" i="204"/>
  <c r="J30" i="204" s="1"/>
  <c r="E30" i="204"/>
  <c r="G30" i="204" s="1"/>
  <c r="B30" i="204"/>
  <c r="D27" i="152"/>
  <c r="I26" i="152"/>
  <c r="H26" i="152"/>
  <c r="E26" i="152"/>
  <c r="C26" i="152"/>
  <c r="B26" i="152"/>
  <c r="G26" i="203"/>
  <c r="G25" i="203"/>
  <c r="G24" i="203"/>
  <c r="G23" i="203"/>
  <c r="G22" i="203"/>
  <c r="G21" i="203"/>
  <c r="F20" i="203"/>
  <c r="E20" i="203"/>
  <c r="M37" i="202"/>
  <c r="J37" i="202"/>
  <c r="G37" i="202"/>
  <c r="D37" i="202"/>
  <c r="D36" i="202"/>
  <c r="G35" i="202"/>
  <c r="D35" i="202"/>
  <c r="M34" i="202"/>
  <c r="J34" i="202"/>
  <c r="G34" i="202"/>
  <c r="D34" i="202"/>
  <c r="M33" i="202"/>
  <c r="J33" i="202"/>
  <c r="G33" i="202"/>
  <c r="D33" i="202"/>
  <c r="M32" i="202"/>
  <c r="J32" i="202"/>
  <c r="G32" i="202"/>
  <c r="D32" i="202"/>
  <c r="O31" i="202"/>
  <c r="N31" i="202"/>
  <c r="L31" i="202"/>
  <c r="K31" i="202"/>
  <c r="I31" i="202"/>
  <c r="H31" i="202"/>
  <c r="F31" i="202"/>
  <c r="E31" i="202"/>
  <c r="C31" i="202"/>
  <c r="B31" i="202"/>
  <c r="D25" i="200"/>
  <c r="D24" i="200"/>
  <c r="D23" i="200"/>
  <c r="H22" i="200"/>
  <c r="C22" i="200"/>
  <c r="B22" i="200"/>
  <c r="P31" i="202" l="1"/>
  <c r="D31" i="202"/>
  <c r="G20" i="203"/>
  <c r="J31" i="202"/>
  <c r="M17" i="154"/>
  <c r="J17" i="154"/>
  <c r="G17" i="154"/>
  <c r="D17" i="154"/>
  <c r="D30" i="204"/>
  <c r="J26" i="152"/>
  <c r="D26" i="152"/>
  <c r="M31" i="202"/>
  <c r="G31" i="202"/>
  <c r="D22" i="200"/>
  <c r="G37" i="189"/>
  <c r="I30" i="191" l="1"/>
  <c r="G34" i="191"/>
  <c r="D33" i="191"/>
  <c r="G32" i="191"/>
  <c r="D32" i="191"/>
  <c r="D31" i="191"/>
  <c r="F30" i="191"/>
  <c r="E30" i="191"/>
  <c r="C30" i="191"/>
  <c r="B30" i="191"/>
  <c r="J38" i="190"/>
  <c r="D38" i="190"/>
  <c r="J37" i="190"/>
  <c r="G37" i="190"/>
  <c r="D37" i="190"/>
  <c r="J36" i="190"/>
  <c r="G36" i="190"/>
  <c r="D36" i="190"/>
  <c r="J35" i="190"/>
  <c r="D35" i="190"/>
  <c r="D34" i="190"/>
  <c r="J33" i="190"/>
  <c r="D33" i="190"/>
  <c r="J31" i="190"/>
  <c r="G31" i="190"/>
  <c r="D31" i="190"/>
  <c r="I30" i="190"/>
  <c r="H30" i="190"/>
  <c r="F30" i="190"/>
  <c r="E30" i="190"/>
  <c r="C30" i="190"/>
  <c r="B30" i="190"/>
  <c r="G42" i="189"/>
  <c r="D42" i="189"/>
  <c r="G41" i="189"/>
  <c r="D41" i="189"/>
  <c r="J40" i="189"/>
  <c r="G40" i="189"/>
  <c r="D40" i="189"/>
  <c r="D39" i="189"/>
  <c r="D38" i="189"/>
  <c r="D37" i="189"/>
  <c r="D36" i="189"/>
  <c r="G35" i="189"/>
  <c r="D35" i="189"/>
  <c r="I34" i="189"/>
  <c r="H34" i="189"/>
  <c r="F34" i="189"/>
  <c r="E34" i="189"/>
  <c r="C34" i="189"/>
  <c r="B34" i="189"/>
  <c r="J42" i="188"/>
  <c r="G42" i="188"/>
  <c r="D42" i="188"/>
  <c r="J41" i="188"/>
  <c r="G41" i="188"/>
  <c r="J40" i="188"/>
  <c r="D40" i="188"/>
  <c r="J39" i="188"/>
  <c r="G39" i="188"/>
  <c r="D39" i="188"/>
  <c r="G38" i="188"/>
  <c r="J37" i="188"/>
  <c r="G37" i="188"/>
  <c r="D37" i="188"/>
  <c r="G36" i="188"/>
  <c r="D36" i="188"/>
  <c r="J35" i="188"/>
  <c r="G35" i="188"/>
  <c r="D35" i="188"/>
  <c r="I34" i="188"/>
  <c r="H34" i="188"/>
  <c r="F34" i="188"/>
  <c r="E34" i="188"/>
  <c r="C34" i="188"/>
  <c r="B34" i="188"/>
  <c r="G30" i="191" l="1"/>
  <c r="J34" i="189"/>
  <c r="D30" i="191"/>
  <c r="G30" i="190"/>
  <c r="D30" i="190"/>
  <c r="G34" i="189"/>
  <c r="D34" i="189"/>
  <c r="J34" i="188"/>
  <c r="G34" i="188"/>
  <c r="D34" i="188"/>
  <c r="J30" i="190"/>
  <c r="F39" i="190"/>
  <c r="E39" i="190"/>
  <c r="B39" i="190"/>
  <c r="C39" i="190"/>
  <c r="D43" i="200"/>
  <c r="J44" i="200"/>
  <c r="I79" i="190"/>
  <c r="I84" i="189"/>
  <c r="G23" i="154"/>
  <c r="D23" i="154"/>
  <c r="M44" i="204"/>
  <c r="G44" i="204"/>
  <c r="D44" i="204"/>
  <c r="M42" i="204"/>
  <c r="J42" i="204"/>
  <c r="G42" i="204"/>
  <c r="D42" i="204"/>
  <c r="D30" i="152"/>
  <c r="B29" i="152"/>
  <c r="D31" i="152"/>
  <c r="J31" i="152"/>
  <c r="G31" i="152"/>
  <c r="P48" i="202"/>
  <c r="J48" i="202"/>
  <c r="D48" i="202"/>
  <c r="J46" i="202"/>
  <c r="G46" i="202"/>
  <c r="D46" i="202"/>
  <c r="J45" i="202"/>
  <c r="G45" i="202"/>
  <c r="D45" i="202"/>
  <c r="J30" i="200"/>
  <c r="G30" i="200"/>
  <c r="D30" i="200"/>
  <c r="E35" i="191"/>
  <c r="G37" i="191"/>
  <c r="G36" i="191"/>
  <c r="G55" i="189"/>
  <c r="E52" i="189"/>
  <c r="M15" i="204"/>
  <c r="G11" i="200"/>
  <c r="D15" i="189"/>
  <c r="G16" i="188"/>
  <c r="D44" i="191"/>
  <c r="D21" i="198" l="1"/>
  <c r="G50" i="203" l="1"/>
  <c r="F42" i="200"/>
  <c r="P58" i="202" l="1"/>
  <c r="F42" i="191" l="1"/>
  <c r="I64" i="189"/>
  <c r="M49" i="204"/>
  <c r="G49" i="204"/>
  <c r="D49" i="204"/>
  <c r="J48" i="204"/>
  <c r="G48" i="204"/>
  <c r="D48" i="204"/>
  <c r="L47" i="204"/>
  <c r="K47" i="204"/>
  <c r="I47" i="204"/>
  <c r="H47" i="204"/>
  <c r="F47" i="204"/>
  <c r="E47" i="204"/>
  <c r="C47" i="204"/>
  <c r="B47" i="204"/>
  <c r="D47" i="204" s="1"/>
  <c r="G37" i="203"/>
  <c r="G36" i="203"/>
  <c r="G35" i="203"/>
  <c r="F34" i="203"/>
  <c r="E34" i="203"/>
  <c r="M54" i="202"/>
  <c r="D54" i="202"/>
  <c r="M53" i="202"/>
  <c r="J53" i="202"/>
  <c r="D53" i="202"/>
  <c r="M52" i="202"/>
  <c r="D52" i="202"/>
  <c r="L51" i="202"/>
  <c r="K51" i="202"/>
  <c r="I51" i="202"/>
  <c r="H51" i="202"/>
  <c r="C51" i="202"/>
  <c r="B51" i="202"/>
  <c r="G41" i="191"/>
  <c r="D40" i="191"/>
  <c r="F39" i="191"/>
  <c r="E39" i="191"/>
  <c r="C39" i="191"/>
  <c r="B39" i="191"/>
  <c r="J60" i="190"/>
  <c r="D60" i="190"/>
  <c r="J59" i="190"/>
  <c r="D59" i="190"/>
  <c r="D58" i="190"/>
  <c r="I57" i="190"/>
  <c r="H57" i="190"/>
  <c r="C57" i="190"/>
  <c r="B57" i="190"/>
  <c r="G63" i="189"/>
  <c r="D63" i="189"/>
  <c r="J62" i="189"/>
  <c r="G62" i="189"/>
  <c r="D62" i="189"/>
  <c r="J61" i="189"/>
  <c r="D61" i="189"/>
  <c r="I60" i="189"/>
  <c r="H60" i="189"/>
  <c r="F60" i="189"/>
  <c r="E60" i="189"/>
  <c r="C60" i="189"/>
  <c r="B60" i="189"/>
  <c r="D60" i="189" s="1"/>
  <c r="B64" i="189"/>
  <c r="C64" i="189"/>
  <c r="D64" i="189" s="1"/>
  <c r="E64" i="189"/>
  <c r="F64" i="189"/>
  <c r="H64" i="189"/>
  <c r="D65" i="189"/>
  <c r="D66" i="189"/>
  <c r="D67" i="189"/>
  <c r="G67" i="189"/>
  <c r="D67" i="188"/>
  <c r="J66" i="188"/>
  <c r="D66" i="188"/>
  <c r="J65" i="188"/>
  <c r="G65" i="188"/>
  <c r="D65" i="188"/>
  <c r="J64" i="188"/>
  <c r="D64" i="188"/>
  <c r="I63" i="188"/>
  <c r="H63" i="188"/>
  <c r="F63" i="188"/>
  <c r="E63" i="188"/>
  <c r="C63" i="188"/>
  <c r="B63" i="188"/>
  <c r="M25" i="154"/>
  <c r="J25" i="154"/>
  <c r="D25" i="154"/>
  <c r="M46" i="204"/>
  <c r="J46" i="204"/>
  <c r="G46" i="204"/>
  <c r="D46" i="204"/>
  <c r="J33" i="203"/>
  <c r="G33" i="203"/>
  <c r="P50" i="202"/>
  <c r="M50" i="202"/>
  <c r="J50" i="202"/>
  <c r="G50" i="202"/>
  <c r="D50" i="202"/>
  <c r="J32" i="200"/>
  <c r="G32" i="200"/>
  <c r="D32" i="200"/>
  <c r="J56" i="190"/>
  <c r="G56" i="190"/>
  <c r="D56" i="190"/>
  <c r="J59" i="189"/>
  <c r="G59" i="189"/>
  <c r="D59" i="189"/>
  <c r="J62" i="188"/>
  <c r="G62" i="188"/>
  <c r="D62" i="188"/>
  <c r="M43" i="204"/>
  <c r="I29" i="152"/>
  <c r="H29" i="152"/>
  <c r="F29" i="152"/>
  <c r="E29" i="152"/>
  <c r="C29" i="152"/>
  <c r="D29" i="152" s="1"/>
  <c r="F35" i="191"/>
  <c r="J59" i="188"/>
  <c r="G59" i="188"/>
  <c r="D59" i="188"/>
  <c r="J57" i="188"/>
  <c r="G57" i="188"/>
  <c r="D57" i="188"/>
  <c r="J56" i="188"/>
  <c r="M16" i="154"/>
  <c r="J16" i="154"/>
  <c r="G16" i="154"/>
  <c r="D16" i="154"/>
  <c r="J15" i="154"/>
  <c r="D15" i="154"/>
  <c r="L14" i="154"/>
  <c r="K14" i="154"/>
  <c r="I14" i="154"/>
  <c r="H14" i="154"/>
  <c r="F14" i="154"/>
  <c r="E14" i="154"/>
  <c r="C14" i="154"/>
  <c r="B14" i="154"/>
  <c r="M29" i="204"/>
  <c r="J29" i="204"/>
  <c r="G29" i="204"/>
  <c r="D29" i="204"/>
  <c r="G28" i="204"/>
  <c r="D28" i="204"/>
  <c r="M27" i="204"/>
  <c r="G27" i="204"/>
  <c r="D27" i="204"/>
  <c r="L26" i="204"/>
  <c r="K26" i="204"/>
  <c r="I26" i="204"/>
  <c r="J26" i="204" s="1"/>
  <c r="F26" i="204"/>
  <c r="E26" i="204"/>
  <c r="C26" i="204"/>
  <c r="B26" i="204"/>
  <c r="J25" i="152"/>
  <c r="G25" i="152"/>
  <c r="D25" i="152"/>
  <c r="J24" i="152"/>
  <c r="G24" i="152"/>
  <c r="D24" i="152"/>
  <c r="J23" i="152"/>
  <c r="D23" i="152"/>
  <c r="J22" i="152"/>
  <c r="D22" i="152"/>
  <c r="I21" i="152"/>
  <c r="H21" i="152"/>
  <c r="F21" i="152"/>
  <c r="E21" i="152"/>
  <c r="C21" i="152"/>
  <c r="B21" i="152"/>
  <c r="J19" i="203"/>
  <c r="G19" i="203"/>
  <c r="I18" i="203"/>
  <c r="J18" i="203" s="1"/>
  <c r="F18" i="203"/>
  <c r="G18" i="203" s="1"/>
  <c r="P30" i="202"/>
  <c r="M30" i="202"/>
  <c r="J30" i="202"/>
  <c r="G30" i="202"/>
  <c r="D30" i="202"/>
  <c r="J29" i="202"/>
  <c r="G29" i="202"/>
  <c r="D29" i="202"/>
  <c r="M28" i="202"/>
  <c r="J28" i="202"/>
  <c r="G28" i="202"/>
  <c r="D28" i="202"/>
  <c r="J27" i="202"/>
  <c r="G27" i="202"/>
  <c r="D27" i="202"/>
  <c r="O26" i="202"/>
  <c r="N26" i="202"/>
  <c r="L26" i="202"/>
  <c r="K26" i="202"/>
  <c r="I26" i="202"/>
  <c r="H26" i="202"/>
  <c r="F26" i="202"/>
  <c r="E26" i="202"/>
  <c r="C26" i="202"/>
  <c r="B26" i="202"/>
  <c r="D21" i="200"/>
  <c r="G20" i="200"/>
  <c r="D20" i="200"/>
  <c r="F19" i="200"/>
  <c r="E19" i="200"/>
  <c r="C19" i="200"/>
  <c r="B19" i="200"/>
  <c r="G29" i="191"/>
  <c r="D29" i="191"/>
  <c r="G28" i="191"/>
  <c r="D28" i="191"/>
  <c r="G27" i="191"/>
  <c r="F26" i="191"/>
  <c r="E26" i="191"/>
  <c r="C26" i="191"/>
  <c r="B26" i="191"/>
  <c r="D29" i="190"/>
  <c r="D28" i="190"/>
  <c r="D27" i="190"/>
  <c r="D26" i="190"/>
  <c r="D25" i="190"/>
  <c r="C24" i="190"/>
  <c r="B24" i="190"/>
  <c r="D33" i="189"/>
  <c r="D32" i="189"/>
  <c r="D31" i="189"/>
  <c r="D30" i="189"/>
  <c r="D29" i="189"/>
  <c r="C28" i="189"/>
  <c r="B28" i="189"/>
  <c r="G33" i="188"/>
  <c r="D33" i="188"/>
  <c r="G32" i="188"/>
  <c r="D32" i="188"/>
  <c r="G31" i="188"/>
  <c r="D31" i="188"/>
  <c r="G30" i="188"/>
  <c r="D30" i="188"/>
  <c r="G29" i="188"/>
  <c r="D29" i="188"/>
  <c r="F28" i="188"/>
  <c r="E28" i="188"/>
  <c r="C28" i="188"/>
  <c r="B28" i="188"/>
  <c r="J26" i="202" l="1"/>
  <c r="D63" i="188"/>
  <c r="D51" i="202"/>
  <c r="D24" i="190"/>
  <c r="M51" i="202"/>
  <c r="G34" i="203"/>
  <c r="J47" i="204"/>
  <c r="D26" i="202"/>
  <c r="J57" i="190"/>
  <c r="D21" i="152"/>
  <c r="J60" i="189"/>
  <c r="J51" i="202"/>
  <c r="G26" i="202"/>
  <c r="M26" i="204"/>
  <c r="G47" i="204"/>
  <c r="M47" i="204"/>
  <c r="G21" i="152"/>
  <c r="J21" i="152"/>
  <c r="M26" i="202"/>
  <c r="D39" i="191"/>
  <c r="G39" i="191"/>
  <c r="G60" i="189"/>
  <c r="G63" i="188"/>
  <c r="J63" i="188"/>
  <c r="G26" i="191"/>
  <c r="D57" i="190"/>
  <c r="G64" i="189"/>
  <c r="P26" i="202"/>
  <c r="D26" i="204"/>
  <c r="D19" i="200"/>
  <c r="G19" i="200"/>
  <c r="G14" i="154"/>
  <c r="J14" i="154"/>
  <c r="M14" i="154"/>
  <c r="D28" i="188"/>
  <c r="G28" i="188"/>
  <c r="D14" i="154"/>
  <c r="G26" i="204"/>
  <c r="D26" i="191"/>
  <c r="D28" i="189"/>
  <c r="D27" i="198" l="1"/>
  <c r="D24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J35" i="154" l="1"/>
  <c r="D35" i="154"/>
  <c r="L34" i="154"/>
  <c r="I34" i="154"/>
  <c r="H34" i="154"/>
  <c r="E34" i="154"/>
  <c r="C34" i="154"/>
  <c r="B34" i="154"/>
  <c r="J33" i="154"/>
  <c r="D33" i="154"/>
  <c r="G32" i="154"/>
  <c r="D32" i="154"/>
  <c r="J31" i="154"/>
  <c r="D31" i="154"/>
  <c r="I30" i="154"/>
  <c r="H30" i="154"/>
  <c r="F30" i="154"/>
  <c r="E30" i="154"/>
  <c r="C30" i="154"/>
  <c r="B30" i="154"/>
  <c r="M29" i="154"/>
  <c r="J29" i="154"/>
  <c r="G29" i="154"/>
  <c r="D29" i="154"/>
  <c r="J27" i="154"/>
  <c r="D27" i="154"/>
  <c r="M26" i="154"/>
  <c r="L26" i="154"/>
  <c r="K26" i="154"/>
  <c r="J26" i="154"/>
  <c r="I26" i="154"/>
  <c r="H26" i="154"/>
  <c r="F26" i="154"/>
  <c r="E26" i="154"/>
  <c r="C26" i="154"/>
  <c r="B26" i="154"/>
  <c r="J24" i="154"/>
  <c r="G24" i="154"/>
  <c r="D24" i="154"/>
  <c r="M22" i="154"/>
  <c r="J22" i="154"/>
  <c r="D22" i="154"/>
  <c r="L21" i="154"/>
  <c r="K21" i="154"/>
  <c r="I21" i="154"/>
  <c r="H21" i="154"/>
  <c r="F21" i="154"/>
  <c r="E21" i="154"/>
  <c r="C21" i="154"/>
  <c r="B21" i="154"/>
  <c r="J13" i="154"/>
  <c r="G13" i="154"/>
  <c r="D13" i="154"/>
  <c r="L12" i="154"/>
  <c r="I12" i="154"/>
  <c r="H12" i="154"/>
  <c r="F12" i="154"/>
  <c r="E12" i="154"/>
  <c r="C12" i="154"/>
  <c r="B12" i="154"/>
  <c r="M10" i="154"/>
  <c r="J10" i="154"/>
  <c r="G10" i="154"/>
  <c r="D10" i="154"/>
  <c r="M9" i="154"/>
  <c r="J9" i="154"/>
  <c r="G9" i="154"/>
  <c r="D9" i="154"/>
  <c r="M8" i="154"/>
  <c r="J8" i="154"/>
  <c r="G8" i="154"/>
  <c r="D8" i="154"/>
  <c r="L7" i="154"/>
  <c r="K7" i="154"/>
  <c r="I7" i="154"/>
  <c r="H7" i="154"/>
  <c r="F7" i="154"/>
  <c r="E7" i="154"/>
  <c r="C7" i="154"/>
  <c r="B7" i="154"/>
  <c r="M64" i="204"/>
  <c r="J64" i="204"/>
  <c r="D64" i="204"/>
  <c r="M63" i="204"/>
  <c r="J63" i="204"/>
  <c r="L62" i="204"/>
  <c r="K62" i="204"/>
  <c r="I62" i="204"/>
  <c r="J62" i="204" s="1"/>
  <c r="H62" i="204"/>
  <c r="E62" i="204"/>
  <c r="C62" i="204"/>
  <c r="B62" i="204"/>
  <c r="M61" i="204"/>
  <c r="J61" i="204"/>
  <c r="G61" i="204"/>
  <c r="D61" i="204"/>
  <c r="M60" i="204"/>
  <c r="J60" i="204"/>
  <c r="G60" i="204"/>
  <c r="D60" i="204"/>
  <c r="J59" i="204"/>
  <c r="G59" i="204"/>
  <c r="D59" i="204"/>
  <c r="J58" i="204"/>
  <c r="G58" i="204"/>
  <c r="D58" i="204"/>
  <c r="D57" i="204"/>
  <c r="L56" i="204"/>
  <c r="K56" i="204"/>
  <c r="I56" i="204"/>
  <c r="H56" i="204"/>
  <c r="F56" i="204"/>
  <c r="E56" i="204"/>
  <c r="C56" i="204"/>
  <c r="B56" i="204"/>
  <c r="M55" i="204"/>
  <c r="J55" i="204"/>
  <c r="G55" i="204"/>
  <c r="D55" i="204"/>
  <c r="J54" i="204"/>
  <c r="G54" i="204"/>
  <c r="D54" i="204"/>
  <c r="M52" i="204"/>
  <c r="G52" i="204"/>
  <c r="D52" i="204"/>
  <c r="G51" i="204"/>
  <c r="D51" i="204"/>
  <c r="L50" i="204"/>
  <c r="K50" i="204"/>
  <c r="I50" i="204"/>
  <c r="H50" i="204"/>
  <c r="F50" i="204"/>
  <c r="E50" i="204"/>
  <c r="C50" i="204"/>
  <c r="B50" i="204"/>
  <c r="M45" i="204"/>
  <c r="J45" i="204"/>
  <c r="G45" i="204"/>
  <c r="D45" i="204"/>
  <c r="G43" i="204"/>
  <c r="D43" i="204"/>
  <c r="M40" i="204"/>
  <c r="J40" i="204"/>
  <c r="M39" i="204"/>
  <c r="J39" i="204"/>
  <c r="L38" i="204"/>
  <c r="K38" i="204"/>
  <c r="I38" i="204"/>
  <c r="H38" i="204"/>
  <c r="F38" i="204"/>
  <c r="E38" i="204"/>
  <c r="C38" i="204"/>
  <c r="B38" i="204"/>
  <c r="M25" i="204"/>
  <c r="G25" i="204"/>
  <c r="D25" i="204"/>
  <c r="M24" i="204"/>
  <c r="G24" i="204"/>
  <c r="D24" i="204"/>
  <c r="G23" i="204"/>
  <c r="D23" i="204"/>
  <c r="M22" i="204"/>
  <c r="G22" i="204"/>
  <c r="D22" i="204"/>
  <c r="M21" i="204"/>
  <c r="G21" i="204"/>
  <c r="D21" i="204"/>
  <c r="M20" i="204"/>
  <c r="J20" i="204"/>
  <c r="G20" i="204"/>
  <c r="D20" i="204"/>
  <c r="M19" i="204"/>
  <c r="J19" i="204"/>
  <c r="G19" i="204"/>
  <c r="D19" i="204"/>
  <c r="L18" i="204"/>
  <c r="K18" i="204"/>
  <c r="I18" i="204"/>
  <c r="H18" i="204"/>
  <c r="F18" i="204"/>
  <c r="E18" i="204"/>
  <c r="C18" i="204"/>
  <c r="B18" i="204"/>
  <c r="M17" i="204"/>
  <c r="G17" i="204"/>
  <c r="D17" i="204"/>
  <c r="M16" i="204"/>
  <c r="G16" i="204"/>
  <c r="D16" i="204"/>
  <c r="D15" i="204"/>
  <c r="M14" i="204"/>
  <c r="J14" i="204"/>
  <c r="G14" i="204"/>
  <c r="D14" i="204"/>
  <c r="J13" i="204"/>
  <c r="G13" i="204"/>
  <c r="M12" i="204"/>
  <c r="J12" i="204"/>
  <c r="G12" i="204"/>
  <c r="D12" i="204"/>
  <c r="L11" i="204"/>
  <c r="K11" i="204"/>
  <c r="I11" i="204"/>
  <c r="H11" i="204"/>
  <c r="F11" i="204"/>
  <c r="E11" i="204"/>
  <c r="C11" i="204"/>
  <c r="B11" i="204"/>
  <c r="G10" i="204"/>
  <c r="D10" i="204"/>
  <c r="M9" i="204"/>
  <c r="D9" i="204"/>
  <c r="L8" i="204"/>
  <c r="K8" i="204"/>
  <c r="F8" i="204"/>
  <c r="E8" i="204"/>
  <c r="C8" i="204"/>
  <c r="B8" i="204"/>
  <c r="I41" i="152"/>
  <c r="F41" i="152"/>
  <c r="C41" i="152"/>
  <c r="J40" i="152"/>
  <c r="G40" i="152"/>
  <c r="D40" i="152"/>
  <c r="G39" i="152"/>
  <c r="D39" i="152"/>
  <c r="G38" i="152"/>
  <c r="D38" i="152"/>
  <c r="I37" i="152"/>
  <c r="H37" i="152"/>
  <c r="F37" i="152"/>
  <c r="E37" i="152"/>
  <c r="C37" i="152"/>
  <c r="B37" i="152"/>
  <c r="D36" i="152"/>
  <c r="D35" i="152"/>
  <c r="D34" i="152"/>
  <c r="H33" i="152"/>
  <c r="E33" i="152"/>
  <c r="C33" i="152"/>
  <c r="B33" i="152"/>
  <c r="J32" i="152"/>
  <c r="G32" i="152"/>
  <c r="J29" i="152"/>
  <c r="J20" i="152"/>
  <c r="D20" i="152"/>
  <c r="J19" i="152"/>
  <c r="G19" i="152"/>
  <c r="D19" i="152"/>
  <c r="J18" i="152"/>
  <c r="G18" i="152"/>
  <c r="D18" i="152"/>
  <c r="G17" i="152"/>
  <c r="D17" i="152"/>
  <c r="G16" i="152"/>
  <c r="D16" i="152"/>
  <c r="G15" i="152"/>
  <c r="D15" i="152"/>
  <c r="J14" i="152"/>
  <c r="G14" i="152"/>
  <c r="D14" i="152"/>
  <c r="I13" i="152"/>
  <c r="H13" i="152"/>
  <c r="F13" i="152"/>
  <c r="G13" i="152" s="1"/>
  <c r="E13" i="152"/>
  <c r="C13" i="152"/>
  <c r="B13" i="152"/>
  <c r="J12" i="152"/>
  <c r="D12" i="152"/>
  <c r="J10" i="152"/>
  <c r="G10" i="152"/>
  <c r="D10" i="152"/>
  <c r="D9" i="152"/>
  <c r="I8" i="152"/>
  <c r="H8" i="152"/>
  <c r="F8" i="152"/>
  <c r="E8" i="152"/>
  <c r="C8" i="152"/>
  <c r="B8" i="152"/>
  <c r="J7" i="152"/>
  <c r="G7" i="152"/>
  <c r="D7" i="152"/>
  <c r="H6" i="152"/>
  <c r="F6" i="152"/>
  <c r="E6" i="152"/>
  <c r="C6" i="152"/>
  <c r="B6" i="152"/>
  <c r="D50" i="203"/>
  <c r="G49" i="203"/>
  <c r="D49" i="203"/>
  <c r="F48" i="203"/>
  <c r="E48" i="203"/>
  <c r="C48" i="203"/>
  <c r="B48" i="203"/>
  <c r="G47" i="203"/>
  <c r="J46" i="203"/>
  <c r="G46" i="203"/>
  <c r="G45" i="203"/>
  <c r="G44" i="203"/>
  <c r="I42" i="203"/>
  <c r="H42" i="203"/>
  <c r="F42" i="203"/>
  <c r="E42" i="203"/>
  <c r="J41" i="203"/>
  <c r="G41" i="203"/>
  <c r="D41" i="203"/>
  <c r="J40" i="203"/>
  <c r="G40" i="203"/>
  <c r="J39" i="203"/>
  <c r="G39" i="203"/>
  <c r="I38" i="203"/>
  <c r="H38" i="203"/>
  <c r="F38" i="203"/>
  <c r="E38" i="203"/>
  <c r="C38" i="203"/>
  <c r="B38" i="203"/>
  <c r="J32" i="203"/>
  <c r="G32" i="203"/>
  <c r="D32" i="203"/>
  <c r="J31" i="203"/>
  <c r="G31" i="203"/>
  <c r="G30" i="203"/>
  <c r="G29" i="203"/>
  <c r="G28" i="203"/>
  <c r="I27" i="203"/>
  <c r="H27" i="203"/>
  <c r="F27" i="203"/>
  <c r="E27" i="203"/>
  <c r="C27" i="203"/>
  <c r="B27" i="203"/>
  <c r="J17" i="203"/>
  <c r="G17" i="203"/>
  <c r="J15" i="203"/>
  <c r="G15" i="203"/>
  <c r="D15" i="203"/>
  <c r="G14" i="203"/>
  <c r="D14" i="203"/>
  <c r="J13" i="203"/>
  <c r="G13" i="203"/>
  <c r="D13" i="203"/>
  <c r="G12" i="203"/>
  <c r="D12" i="203"/>
  <c r="I11" i="203"/>
  <c r="H11" i="203"/>
  <c r="F11" i="203"/>
  <c r="E11" i="203"/>
  <c r="C11" i="203"/>
  <c r="B11" i="203"/>
  <c r="J10" i="203"/>
  <c r="G10" i="203"/>
  <c r="J9" i="203"/>
  <c r="G9" i="203"/>
  <c r="D9" i="203"/>
  <c r="G8" i="203"/>
  <c r="I7" i="203"/>
  <c r="H7" i="203"/>
  <c r="F7" i="203"/>
  <c r="E7" i="203"/>
  <c r="C7" i="203"/>
  <c r="B7" i="203"/>
  <c r="P69" i="202"/>
  <c r="J69" i="202"/>
  <c r="P68" i="202"/>
  <c r="J68" i="202"/>
  <c r="G68" i="202"/>
  <c r="D68" i="202"/>
  <c r="O67" i="202"/>
  <c r="N67" i="202"/>
  <c r="K67" i="202"/>
  <c r="I67" i="202"/>
  <c r="H67" i="202"/>
  <c r="F67" i="202"/>
  <c r="E67" i="202"/>
  <c r="E66" i="202" s="1"/>
  <c r="E62" i="202" s="1"/>
  <c r="C67" i="202"/>
  <c r="B67" i="202"/>
  <c r="M66" i="202"/>
  <c r="J66" i="202"/>
  <c r="D66" i="202"/>
  <c r="D65" i="202"/>
  <c r="P64" i="202"/>
  <c r="D64" i="202"/>
  <c r="P63" i="202"/>
  <c r="M63" i="202"/>
  <c r="J63" i="202"/>
  <c r="D63" i="202"/>
  <c r="O62" i="202"/>
  <c r="N62" i="202"/>
  <c r="L62" i="202"/>
  <c r="K62" i="202"/>
  <c r="I62" i="202"/>
  <c r="H62" i="202"/>
  <c r="F62" i="202"/>
  <c r="C62" i="202"/>
  <c r="B62" i="202"/>
  <c r="M61" i="202"/>
  <c r="J61" i="202"/>
  <c r="G61" i="202"/>
  <c r="D61" i="202"/>
  <c r="L60" i="202"/>
  <c r="K60" i="202"/>
  <c r="I60" i="202"/>
  <c r="H60" i="202"/>
  <c r="F60" i="202"/>
  <c r="E60" i="202"/>
  <c r="C60" i="202"/>
  <c r="B60" i="202"/>
  <c r="P59" i="202"/>
  <c r="M59" i="202"/>
  <c r="J59" i="202"/>
  <c r="D59" i="202"/>
  <c r="D58" i="202"/>
  <c r="P57" i="202"/>
  <c r="M57" i="202"/>
  <c r="J57" i="202"/>
  <c r="D57" i="202"/>
  <c r="M56" i="202"/>
  <c r="J56" i="202"/>
  <c r="D56" i="202"/>
  <c r="O55" i="202"/>
  <c r="N55" i="202"/>
  <c r="L55" i="202"/>
  <c r="K55" i="202"/>
  <c r="I55" i="202"/>
  <c r="H55" i="202"/>
  <c r="E55" i="202"/>
  <c r="C55" i="202"/>
  <c r="B55" i="202"/>
  <c r="P49" i="202"/>
  <c r="J49" i="202"/>
  <c r="G49" i="202"/>
  <c r="D49" i="202"/>
  <c r="M47" i="202"/>
  <c r="J47" i="202"/>
  <c r="G47" i="202"/>
  <c r="D47" i="202"/>
  <c r="P44" i="202"/>
  <c r="J44" i="202"/>
  <c r="D44" i="202"/>
  <c r="P43" i="202"/>
  <c r="J43" i="202"/>
  <c r="G43" i="202"/>
  <c r="D43" i="202"/>
  <c r="O42" i="202"/>
  <c r="N42" i="202"/>
  <c r="L42" i="202"/>
  <c r="K42" i="202"/>
  <c r="I42" i="202"/>
  <c r="H42" i="202"/>
  <c r="F42" i="202"/>
  <c r="E42" i="202"/>
  <c r="C42" i="202"/>
  <c r="B42" i="202"/>
  <c r="J41" i="202"/>
  <c r="G41" i="202"/>
  <c r="J40" i="202"/>
  <c r="G40" i="202"/>
  <c r="M39" i="202"/>
  <c r="J39" i="202"/>
  <c r="G39" i="202"/>
  <c r="L38" i="202"/>
  <c r="K38" i="202"/>
  <c r="I38" i="202"/>
  <c r="H38" i="202"/>
  <c r="F38" i="202"/>
  <c r="E38" i="202"/>
  <c r="P25" i="202"/>
  <c r="J25" i="202"/>
  <c r="G25" i="202"/>
  <c r="D25" i="202"/>
  <c r="J24" i="202"/>
  <c r="D24" i="202"/>
  <c r="P23" i="202"/>
  <c r="M23" i="202"/>
  <c r="J23" i="202"/>
  <c r="D23" i="202"/>
  <c r="P22" i="202"/>
  <c r="M22" i="202"/>
  <c r="J22" i="202"/>
  <c r="G22" i="202"/>
  <c r="D22" i="202"/>
  <c r="P21" i="202"/>
  <c r="M21" i="202"/>
  <c r="J21" i="202"/>
  <c r="G21" i="202"/>
  <c r="D21" i="202"/>
  <c r="P20" i="202"/>
  <c r="M20" i="202"/>
  <c r="J20" i="202"/>
  <c r="G20" i="202"/>
  <c r="D20" i="202"/>
  <c r="P19" i="202"/>
  <c r="M19" i="202"/>
  <c r="J19" i="202"/>
  <c r="G19" i="202"/>
  <c r="D19" i="202"/>
  <c r="P18" i="202"/>
  <c r="M18" i="202"/>
  <c r="J18" i="202"/>
  <c r="G18" i="202"/>
  <c r="D18" i="202"/>
  <c r="O17" i="202"/>
  <c r="N17" i="202"/>
  <c r="L17" i="202"/>
  <c r="K17" i="202"/>
  <c r="I17" i="202"/>
  <c r="H17" i="202"/>
  <c r="F17" i="202"/>
  <c r="E17" i="202"/>
  <c r="C17" i="202"/>
  <c r="B17" i="202"/>
  <c r="J16" i="202"/>
  <c r="G16" i="202"/>
  <c r="D16" i="202"/>
  <c r="J15" i="202"/>
  <c r="G14" i="202"/>
  <c r="P13" i="202"/>
  <c r="M13" i="202"/>
  <c r="J13" i="202"/>
  <c r="G13" i="202"/>
  <c r="D13" i="202"/>
  <c r="P12" i="202"/>
  <c r="M12" i="202"/>
  <c r="J12" i="202"/>
  <c r="G12" i="202"/>
  <c r="D12" i="202"/>
  <c r="P11" i="202"/>
  <c r="M11" i="202"/>
  <c r="J11" i="202"/>
  <c r="G11" i="202"/>
  <c r="D11" i="202"/>
  <c r="M10" i="202"/>
  <c r="G10" i="202"/>
  <c r="O9" i="202"/>
  <c r="N9" i="202"/>
  <c r="L9" i="202"/>
  <c r="K9" i="202"/>
  <c r="I9" i="202"/>
  <c r="H9" i="202"/>
  <c r="F9" i="202"/>
  <c r="E9" i="202"/>
  <c r="C9" i="202"/>
  <c r="B9" i="202"/>
  <c r="M8" i="202"/>
  <c r="J8" i="202"/>
  <c r="G8" i="202"/>
  <c r="D8" i="202"/>
  <c r="O7" i="202"/>
  <c r="L7" i="202"/>
  <c r="K7" i="202"/>
  <c r="M7" i="202" s="1"/>
  <c r="I7" i="202"/>
  <c r="H7" i="202"/>
  <c r="F7" i="202"/>
  <c r="E7" i="202"/>
  <c r="C7" i="202"/>
  <c r="B7" i="202"/>
  <c r="J46" i="200"/>
  <c r="J45" i="200"/>
  <c r="I42" i="200"/>
  <c r="H42" i="200"/>
  <c r="C42" i="200"/>
  <c r="B42" i="200"/>
  <c r="J40" i="200"/>
  <c r="D40" i="200"/>
  <c r="G39" i="200"/>
  <c r="D39" i="200"/>
  <c r="I38" i="200"/>
  <c r="H38" i="200"/>
  <c r="F38" i="200"/>
  <c r="E38" i="200"/>
  <c r="C38" i="200"/>
  <c r="B38" i="200"/>
  <c r="J37" i="200"/>
  <c r="J36" i="200"/>
  <c r="D36" i="200"/>
  <c r="D35" i="200"/>
  <c r="J34" i="200"/>
  <c r="I33" i="200"/>
  <c r="H33" i="200"/>
  <c r="C33" i="200"/>
  <c r="B33" i="200"/>
  <c r="J31" i="200"/>
  <c r="G31" i="200"/>
  <c r="D31" i="200"/>
  <c r="G29" i="200"/>
  <c r="D29" i="200"/>
  <c r="J28" i="200"/>
  <c r="D28" i="200"/>
  <c r="J27" i="200"/>
  <c r="G27" i="200"/>
  <c r="D27" i="200"/>
  <c r="I26" i="200"/>
  <c r="H26" i="200"/>
  <c r="F26" i="200"/>
  <c r="E26" i="200"/>
  <c r="C26" i="200"/>
  <c r="B26" i="200"/>
  <c r="J18" i="200"/>
  <c r="D18" i="200"/>
  <c r="J16" i="200"/>
  <c r="J15" i="200"/>
  <c r="D15" i="200"/>
  <c r="I14" i="200"/>
  <c r="H14" i="200"/>
  <c r="C14" i="200"/>
  <c r="B14" i="200"/>
  <c r="J13" i="200"/>
  <c r="G13" i="200"/>
  <c r="D13" i="200"/>
  <c r="J12" i="200"/>
  <c r="G12" i="200"/>
  <c r="D12" i="200"/>
  <c r="J11" i="200"/>
  <c r="D11" i="200"/>
  <c r="I10" i="200"/>
  <c r="H10" i="200"/>
  <c r="F10" i="200"/>
  <c r="E10" i="200"/>
  <c r="C10" i="200"/>
  <c r="B10" i="200"/>
  <c r="D9" i="200"/>
  <c r="J7" i="200"/>
  <c r="D7" i="200"/>
  <c r="I6" i="200"/>
  <c r="H6" i="200"/>
  <c r="C6" i="200"/>
  <c r="B6" i="200"/>
  <c r="D6" i="200" s="1"/>
  <c r="G54" i="191"/>
  <c r="G53" i="191"/>
  <c r="G51" i="191"/>
  <c r="D60" i="191"/>
  <c r="C59" i="191"/>
  <c r="D59" i="191" s="1"/>
  <c r="B59" i="191"/>
  <c r="J58" i="191"/>
  <c r="J57" i="191"/>
  <c r="D56" i="191"/>
  <c r="I55" i="191"/>
  <c r="H55" i="191"/>
  <c r="F55" i="191"/>
  <c r="C55" i="191"/>
  <c r="B55" i="191"/>
  <c r="D54" i="191"/>
  <c r="J53" i="191"/>
  <c r="D52" i="191"/>
  <c r="J51" i="191"/>
  <c r="I50" i="191"/>
  <c r="H50" i="191"/>
  <c r="F50" i="191"/>
  <c r="E50" i="191"/>
  <c r="C50" i="191"/>
  <c r="B50" i="191"/>
  <c r="D49" i="191"/>
  <c r="D48" i="191"/>
  <c r="D47" i="191"/>
  <c r="D46" i="191"/>
  <c r="F45" i="191"/>
  <c r="C45" i="191"/>
  <c r="D45" i="191" s="1"/>
  <c r="D43" i="191"/>
  <c r="I42" i="191"/>
  <c r="H42" i="191"/>
  <c r="C42" i="191"/>
  <c r="D42" i="191" s="1"/>
  <c r="J38" i="191"/>
  <c r="G38" i="191"/>
  <c r="I35" i="191"/>
  <c r="H35" i="191"/>
  <c r="G35" i="191"/>
  <c r="J25" i="191"/>
  <c r="G25" i="191"/>
  <c r="D25" i="191"/>
  <c r="G24" i="191"/>
  <c r="D24" i="191"/>
  <c r="J23" i="191"/>
  <c r="G23" i="191"/>
  <c r="D23" i="191"/>
  <c r="D22" i="191"/>
  <c r="J21" i="191"/>
  <c r="G21" i="191"/>
  <c r="D21" i="191"/>
  <c r="G20" i="191"/>
  <c r="D20" i="191"/>
  <c r="D19" i="191"/>
  <c r="I18" i="191"/>
  <c r="H18" i="191"/>
  <c r="F18" i="191"/>
  <c r="E18" i="191"/>
  <c r="C18" i="191"/>
  <c r="B18" i="191"/>
  <c r="G17" i="191"/>
  <c r="D17" i="191"/>
  <c r="G16" i="191"/>
  <c r="D16" i="191"/>
  <c r="G15" i="191"/>
  <c r="D15" i="191"/>
  <c r="D14" i="191"/>
  <c r="D13" i="191"/>
  <c r="G12" i="191"/>
  <c r="D12" i="191"/>
  <c r="G11" i="191"/>
  <c r="D11" i="191"/>
  <c r="I10" i="191"/>
  <c r="F10" i="191"/>
  <c r="E10" i="191"/>
  <c r="C10" i="191"/>
  <c r="B10" i="191"/>
  <c r="G9" i="191"/>
  <c r="J8" i="191"/>
  <c r="D8" i="191"/>
  <c r="I7" i="191"/>
  <c r="H7" i="191"/>
  <c r="F7" i="191"/>
  <c r="E7" i="191"/>
  <c r="C7" i="191"/>
  <c r="B7" i="191"/>
  <c r="G85" i="190"/>
  <c r="D85" i="190"/>
  <c r="G84" i="190"/>
  <c r="F83" i="190"/>
  <c r="E83" i="190"/>
  <c r="C83" i="190"/>
  <c r="B83" i="190"/>
  <c r="G82" i="190"/>
  <c r="G81" i="190"/>
  <c r="D81" i="190"/>
  <c r="J80" i="190"/>
  <c r="G80" i="190"/>
  <c r="D80" i="190"/>
  <c r="H79" i="190"/>
  <c r="F79" i="190"/>
  <c r="E79" i="190"/>
  <c r="C79" i="190"/>
  <c r="B79" i="190"/>
  <c r="J78" i="190"/>
  <c r="G78" i="190"/>
  <c r="D78" i="190"/>
  <c r="G77" i="190"/>
  <c r="D77" i="190"/>
  <c r="J76" i="190"/>
  <c r="D76" i="190"/>
  <c r="G75" i="190"/>
  <c r="D75" i="190"/>
  <c r="J73" i="190"/>
  <c r="G73" i="190"/>
  <c r="D73" i="190"/>
  <c r="I71" i="190"/>
  <c r="H71" i="190"/>
  <c r="F71" i="190"/>
  <c r="E71" i="190"/>
  <c r="C71" i="190"/>
  <c r="B71" i="190"/>
  <c r="D70" i="190"/>
  <c r="D69" i="190"/>
  <c r="D68" i="190"/>
  <c r="F67" i="190"/>
  <c r="C67" i="190"/>
  <c r="B67" i="190"/>
  <c r="G65" i="190"/>
  <c r="J64" i="190"/>
  <c r="D64" i="190"/>
  <c r="D63" i="190"/>
  <c r="D62" i="190"/>
  <c r="I61" i="190"/>
  <c r="H61" i="190"/>
  <c r="F61" i="190"/>
  <c r="E61" i="190"/>
  <c r="C61" i="190"/>
  <c r="B61" i="190"/>
  <c r="J55" i="190"/>
  <c r="G55" i="190"/>
  <c r="D55" i="190"/>
  <c r="D54" i="190"/>
  <c r="J53" i="190"/>
  <c r="G53" i="190"/>
  <c r="D53" i="190"/>
  <c r="D52" i="190"/>
  <c r="J51" i="190"/>
  <c r="G51" i="190"/>
  <c r="D51" i="190"/>
  <c r="J50" i="190"/>
  <c r="G50" i="190"/>
  <c r="D50" i="190"/>
  <c r="G49" i="190"/>
  <c r="D49" i="190"/>
  <c r="I48" i="190"/>
  <c r="H48" i="190"/>
  <c r="F48" i="190"/>
  <c r="E48" i="190"/>
  <c r="C48" i="190"/>
  <c r="B48" i="190"/>
  <c r="D47" i="190"/>
  <c r="D46" i="190"/>
  <c r="J45" i="190"/>
  <c r="G45" i="190"/>
  <c r="D45" i="190"/>
  <c r="D44" i="190"/>
  <c r="G43" i="190"/>
  <c r="D43" i="190"/>
  <c r="J42" i="190"/>
  <c r="G42" i="190"/>
  <c r="D42" i="190"/>
  <c r="D41" i="190"/>
  <c r="J40" i="190"/>
  <c r="G40" i="190"/>
  <c r="D40" i="190"/>
  <c r="I39" i="190"/>
  <c r="H39" i="190"/>
  <c r="G23" i="190"/>
  <c r="D22" i="190"/>
  <c r="G21" i="190"/>
  <c r="D21" i="190"/>
  <c r="J20" i="190"/>
  <c r="G20" i="190"/>
  <c r="D20" i="190"/>
  <c r="D19" i="190"/>
  <c r="G18" i="190"/>
  <c r="D18" i="190"/>
  <c r="J17" i="190"/>
  <c r="D17" i="190"/>
  <c r="I16" i="190"/>
  <c r="H16" i="190"/>
  <c r="F16" i="190"/>
  <c r="E16" i="190"/>
  <c r="C16" i="190"/>
  <c r="B16" i="190"/>
  <c r="D15" i="190"/>
  <c r="D14" i="190"/>
  <c r="J12" i="190"/>
  <c r="G12" i="190"/>
  <c r="D12" i="190"/>
  <c r="J11" i="190"/>
  <c r="G11" i="190"/>
  <c r="D11" i="190"/>
  <c r="G10" i="190"/>
  <c r="D10" i="190"/>
  <c r="I9" i="190"/>
  <c r="H9" i="190"/>
  <c r="F9" i="190"/>
  <c r="E9" i="190"/>
  <c r="C9" i="190"/>
  <c r="B9" i="190"/>
  <c r="D8" i="190"/>
  <c r="C7" i="190"/>
  <c r="B7" i="190"/>
  <c r="G91" i="189"/>
  <c r="D91" i="189"/>
  <c r="D90" i="189"/>
  <c r="F89" i="189"/>
  <c r="E89" i="189"/>
  <c r="C89" i="189"/>
  <c r="D89" i="189" s="1"/>
  <c r="B89" i="189"/>
  <c r="G88" i="189"/>
  <c r="D88" i="189"/>
  <c r="D87" i="189"/>
  <c r="D86" i="189"/>
  <c r="D85" i="189"/>
  <c r="F84" i="189"/>
  <c r="E84" i="189"/>
  <c r="C84" i="189"/>
  <c r="B84" i="189"/>
  <c r="D83" i="189"/>
  <c r="J82" i="189"/>
  <c r="G82" i="189"/>
  <c r="D82" i="189"/>
  <c r="J81" i="189"/>
  <c r="G81" i="189"/>
  <c r="D81" i="189"/>
  <c r="D80" i="189"/>
  <c r="D79" i="189"/>
  <c r="J78" i="189"/>
  <c r="D78" i="189"/>
  <c r="D76" i="189"/>
  <c r="D75" i="189"/>
  <c r="I74" i="189"/>
  <c r="H74" i="189"/>
  <c r="F74" i="189"/>
  <c r="E74" i="189"/>
  <c r="C74" i="189"/>
  <c r="B74" i="189"/>
  <c r="J73" i="189"/>
  <c r="G73" i="189"/>
  <c r="D73" i="189"/>
  <c r="J72" i="189"/>
  <c r="G72" i="189"/>
  <c r="D72" i="189"/>
  <c r="G71" i="189"/>
  <c r="D71" i="189"/>
  <c r="I70" i="189"/>
  <c r="H70" i="189"/>
  <c r="F70" i="189"/>
  <c r="E70" i="189"/>
  <c r="C70" i="189"/>
  <c r="B70" i="189"/>
  <c r="D69" i="189"/>
  <c r="D68" i="189"/>
  <c r="D58" i="189"/>
  <c r="D57" i="189"/>
  <c r="D56" i="189"/>
  <c r="D55" i="189"/>
  <c r="D54" i="189"/>
  <c r="D53" i="189"/>
  <c r="F52" i="189"/>
  <c r="G52" i="189" s="1"/>
  <c r="C52" i="189"/>
  <c r="B52" i="189"/>
  <c r="D51" i="189"/>
  <c r="D50" i="189"/>
  <c r="G49" i="189"/>
  <c r="D49" i="189"/>
  <c r="G48" i="189"/>
  <c r="D48" i="189"/>
  <c r="D47" i="189"/>
  <c r="G46" i="189"/>
  <c r="D46" i="189"/>
  <c r="G45" i="189"/>
  <c r="D45" i="189"/>
  <c r="G44" i="189"/>
  <c r="D44" i="189"/>
  <c r="F43" i="189"/>
  <c r="E43" i="189"/>
  <c r="C43" i="189"/>
  <c r="B43" i="189"/>
  <c r="G27" i="189"/>
  <c r="D27" i="189"/>
  <c r="D26" i="189"/>
  <c r="D25" i="189"/>
  <c r="G24" i="189"/>
  <c r="D24" i="189"/>
  <c r="J23" i="189"/>
  <c r="G23" i="189"/>
  <c r="D23" i="189"/>
  <c r="G22" i="189"/>
  <c r="D22" i="189"/>
  <c r="G21" i="189"/>
  <c r="D21" i="189"/>
  <c r="G20" i="189"/>
  <c r="D20" i="189"/>
  <c r="I19" i="189"/>
  <c r="H19" i="189"/>
  <c r="F19" i="189"/>
  <c r="E19" i="189"/>
  <c r="C19" i="189"/>
  <c r="B19" i="189"/>
  <c r="G18" i="189"/>
  <c r="D18" i="189"/>
  <c r="G17" i="189"/>
  <c r="D17" i="189"/>
  <c r="J16" i="189"/>
  <c r="G16" i="189"/>
  <c r="D16" i="189"/>
  <c r="J14" i="189"/>
  <c r="G14" i="189"/>
  <c r="D14" i="189"/>
  <c r="J13" i="189"/>
  <c r="G13" i="189"/>
  <c r="D13" i="189"/>
  <c r="G12" i="189"/>
  <c r="D12" i="189"/>
  <c r="I11" i="189"/>
  <c r="H11" i="189"/>
  <c r="F11" i="189"/>
  <c r="E11" i="189"/>
  <c r="C11" i="189"/>
  <c r="B11" i="189"/>
  <c r="G10" i="189"/>
  <c r="D10" i="189"/>
  <c r="G9" i="189"/>
  <c r="J8" i="189"/>
  <c r="D8" i="189"/>
  <c r="I7" i="189"/>
  <c r="H7" i="189"/>
  <c r="F7" i="189"/>
  <c r="E7" i="189"/>
  <c r="C7" i="189"/>
  <c r="B7" i="189"/>
  <c r="J96" i="188"/>
  <c r="D96" i="188"/>
  <c r="J95" i="188"/>
  <c r="G95" i="188"/>
  <c r="D95" i="188"/>
  <c r="I94" i="188"/>
  <c r="H94" i="188"/>
  <c r="F94" i="188"/>
  <c r="E94" i="188"/>
  <c r="C94" i="188"/>
  <c r="B94" i="188"/>
  <c r="G93" i="188"/>
  <c r="D93" i="188"/>
  <c r="J92" i="188"/>
  <c r="G92" i="188"/>
  <c r="D92" i="188"/>
  <c r="J91" i="188"/>
  <c r="G91" i="188"/>
  <c r="D91" i="188"/>
  <c r="G90" i="188"/>
  <c r="D90" i="188"/>
  <c r="I89" i="188"/>
  <c r="H89" i="188"/>
  <c r="F89" i="188"/>
  <c r="E89" i="188"/>
  <c r="C89" i="188"/>
  <c r="B89" i="188"/>
  <c r="G88" i="188"/>
  <c r="D88" i="188"/>
  <c r="J87" i="188"/>
  <c r="G87" i="188"/>
  <c r="D87" i="188"/>
  <c r="J86" i="188"/>
  <c r="D86" i="188"/>
  <c r="J85" i="188"/>
  <c r="D85" i="188"/>
  <c r="J84" i="188"/>
  <c r="D84" i="188"/>
  <c r="J83" i="188"/>
  <c r="D83" i="188"/>
  <c r="J81" i="188"/>
  <c r="D81" i="188"/>
  <c r="J80" i="188"/>
  <c r="D80" i="188"/>
  <c r="I79" i="188"/>
  <c r="H79" i="188"/>
  <c r="F79" i="188"/>
  <c r="E79" i="188"/>
  <c r="C79" i="188"/>
  <c r="B79" i="188"/>
  <c r="G78" i="188"/>
  <c r="D78" i="188"/>
  <c r="G77" i="188"/>
  <c r="D77" i="188"/>
  <c r="G76" i="188"/>
  <c r="D76" i="188"/>
  <c r="F75" i="188"/>
  <c r="E75" i="188"/>
  <c r="C75" i="188"/>
  <c r="B75" i="188"/>
  <c r="J74" i="188"/>
  <c r="G74" i="188"/>
  <c r="D74" i="188"/>
  <c r="J73" i="188"/>
  <c r="G73" i="188"/>
  <c r="D73" i="188"/>
  <c r="J72" i="188"/>
  <c r="G72" i="188"/>
  <c r="D72" i="188"/>
  <c r="D70" i="188"/>
  <c r="J69" i="188"/>
  <c r="D69" i="188"/>
  <c r="I68" i="188"/>
  <c r="H68" i="188"/>
  <c r="F68" i="188"/>
  <c r="E68" i="188"/>
  <c r="C68" i="188"/>
  <c r="B68" i="188"/>
  <c r="J61" i="188"/>
  <c r="G61" i="188"/>
  <c r="D61" i="188"/>
  <c r="D60" i="188"/>
  <c r="G58" i="188"/>
  <c r="D58" i="188"/>
  <c r="G56" i="188"/>
  <c r="D56" i="188"/>
  <c r="J55" i="188"/>
  <c r="G55" i="188"/>
  <c r="D55" i="188"/>
  <c r="J54" i="188"/>
  <c r="G54" i="188"/>
  <c r="D54" i="188"/>
  <c r="J53" i="188"/>
  <c r="G53" i="188"/>
  <c r="D53" i="188"/>
  <c r="I52" i="188"/>
  <c r="H52" i="188"/>
  <c r="F52" i="188"/>
  <c r="E52" i="188"/>
  <c r="C52" i="188"/>
  <c r="B52" i="188"/>
  <c r="G51" i="188"/>
  <c r="D51" i="188"/>
  <c r="G50" i="188"/>
  <c r="D50" i="188"/>
  <c r="J49" i="188"/>
  <c r="G49" i="188"/>
  <c r="D49" i="188"/>
  <c r="G48" i="188"/>
  <c r="D48" i="188"/>
  <c r="J47" i="188"/>
  <c r="G47" i="188"/>
  <c r="D47" i="188"/>
  <c r="G46" i="188"/>
  <c r="D46" i="188"/>
  <c r="G45" i="188"/>
  <c r="D45" i="188"/>
  <c r="J44" i="188"/>
  <c r="G44" i="188"/>
  <c r="D44" i="188"/>
  <c r="I43" i="188"/>
  <c r="H43" i="188"/>
  <c r="F43" i="188"/>
  <c r="E43" i="188"/>
  <c r="C43" i="188"/>
  <c r="B43" i="188"/>
  <c r="J27" i="188"/>
  <c r="G27" i="188"/>
  <c r="D27" i="188"/>
  <c r="J26" i="188"/>
  <c r="D26" i="188"/>
  <c r="J25" i="188"/>
  <c r="G25" i="188"/>
  <c r="D25" i="188"/>
  <c r="J24" i="188"/>
  <c r="G24" i="188"/>
  <c r="D24" i="188"/>
  <c r="J23" i="188"/>
  <c r="G23" i="188"/>
  <c r="D23" i="188"/>
  <c r="J22" i="188"/>
  <c r="G22" i="188"/>
  <c r="D22" i="188"/>
  <c r="J21" i="188"/>
  <c r="G21" i="188"/>
  <c r="D21" i="188"/>
  <c r="I20" i="188"/>
  <c r="H20" i="188"/>
  <c r="F20" i="188"/>
  <c r="E20" i="188"/>
  <c r="C20" i="188"/>
  <c r="B20" i="188"/>
  <c r="G19" i="188"/>
  <c r="D19" i="188"/>
  <c r="G17" i="188"/>
  <c r="D17" i="188"/>
  <c r="D16" i="188"/>
  <c r="J15" i="188"/>
  <c r="G15" i="188"/>
  <c r="D15" i="188"/>
  <c r="G14" i="188"/>
  <c r="D14" i="188"/>
  <c r="J13" i="188"/>
  <c r="G13" i="188"/>
  <c r="D13" i="188"/>
  <c r="D12" i="188"/>
  <c r="I11" i="188"/>
  <c r="H11" i="188"/>
  <c r="F11" i="188"/>
  <c r="E11" i="188"/>
  <c r="C11" i="188"/>
  <c r="B11" i="188"/>
  <c r="G10" i="188"/>
  <c r="D10" i="188"/>
  <c r="G9" i="188"/>
  <c r="D9" i="188"/>
  <c r="J8" i="188"/>
  <c r="G8" i="188"/>
  <c r="D8" i="188"/>
  <c r="I7" i="188"/>
  <c r="J7" i="188" s="1"/>
  <c r="H7" i="188"/>
  <c r="F7" i="188"/>
  <c r="E7" i="188"/>
  <c r="C7" i="188"/>
  <c r="B7" i="188"/>
  <c r="J43" i="188" l="1"/>
  <c r="D7" i="154"/>
  <c r="J12" i="154"/>
  <c r="G21" i="154"/>
  <c r="J30" i="154"/>
  <c r="D30" i="154"/>
  <c r="G26" i="154"/>
  <c r="G30" i="154"/>
  <c r="J42" i="191"/>
  <c r="D83" i="190"/>
  <c r="J19" i="189"/>
  <c r="J38" i="202"/>
  <c r="G83" i="190"/>
  <c r="D20" i="188"/>
  <c r="D19" i="189"/>
  <c r="D33" i="200"/>
  <c r="G8" i="152"/>
  <c r="G18" i="204"/>
  <c r="D8" i="152"/>
  <c r="D18" i="204"/>
  <c r="J94" i="188"/>
  <c r="G38" i="200"/>
  <c r="J8" i="152"/>
  <c r="D13" i="152"/>
  <c r="J18" i="204"/>
  <c r="D33" i="152"/>
  <c r="D6" i="152"/>
  <c r="G6" i="152"/>
  <c r="J6" i="152"/>
  <c r="J10" i="200"/>
  <c r="D14" i="200"/>
  <c r="J9" i="190"/>
  <c r="D71" i="190"/>
  <c r="G71" i="190"/>
  <c r="J70" i="189"/>
  <c r="G89" i="189"/>
  <c r="G7" i="189"/>
  <c r="G84" i="189"/>
  <c r="M62" i="204"/>
  <c r="G48" i="203"/>
  <c r="P67" i="202"/>
  <c r="J42" i="200"/>
  <c r="J79" i="190"/>
  <c r="G79" i="190"/>
  <c r="G89" i="188"/>
  <c r="D89" i="188"/>
  <c r="D21" i="154"/>
  <c r="M38" i="204"/>
  <c r="J38" i="204"/>
  <c r="G38" i="204"/>
  <c r="J26" i="200"/>
  <c r="G48" i="190"/>
  <c r="J48" i="190"/>
  <c r="D48" i="190"/>
  <c r="D52" i="188"/>
  <c r="D10" i="191"/>
  <c r="D37" i="152"/>
  <c r="G74" i="189"/>
  <c r="D79" i="188"/>
  <c r="D8" i="204"/>
  <c r="D55" i="191"/>
  <c r="D7" i="191"/>
  <c r="G7" i="191"/>
  <c r="G10" i="191"/>
  <c r="G18" i="191"/>
  <c r="D50" i="191"/>
  <c r="J55" i="191"/>
  <c r="D67" i="202"/>
  <c r="D75" i="188"/>
  <c r="G38" i="203"/>
  <c r="D61" i="190"/>
  <c r="M56" i="204"/>
  <c r="G7" i="203"/>
  <c r="J11" i="203"/>
  <c r="P17" i="202"/>
  <c r="M62" i="202"/>
  <c r="J7" i="191"/>
  <c r="D18" i="191"/>
  <c r="J18" i="191"/>
  <c r="J35" i="191"/>
  <c r="G50" i="191"/>
  <c r="J50" i="191"/>
  <c r="D9" i="190"/>
  <c r="D67" i="190"/>
  <c r="D79" i="190"/>
  <c r="J71" i="190"/>
  <c r="D74" i="189"/>
  <c r="J7" i="189"/>
  <c r="G11" i="189"/>
  <c r="G19" i="189"/>
  <c r="D70" i="189"/>
  <c r="G52" i="188"/>
  <c r="J52" i="188"/>
  <c r="J89" i="188"/>
  <c r="G7" i="188"/>
  <c r="G20" i="188"/>
  <c r="D68" i="188"/>
  <c r="G75" i="188"/>
  <c r="G79" i="188"/>
  <c r="G94" i="188"/>
  <c r="D50" i="204"/>
  <c r="G50" i="204"/>
  <c r="J50" i="204"/>
  <c r="G8" i="204"/>
  <c r="M8" i="204"/>
  <c r="D11" i="204"/>
  <c r="G11" i="204"/>
  <c r="J56" i="204"/>
  <c r="J7" i="203"/>
  <c r="D11" i="203"/>
  <c r="G42" i="203"/>
  <c r="P62" i="202"/>
  <c r="J55" i="202"/>
  <c r="P55" i="202"/>
  <c r="D60" i="202"/>
  <c r="J14" i="200"/>
  <c r="J6" i="200"/>
  <c r="G10" i="200"/>
  <c r="D38" i="200"/>
  <c r="D7" i="190"/>
  <c r="G9" i="190"/>
  <c r="D16" i="190"/>
  <c r="D39" i="190"/>
  <c r="G39" i="190"/>
  <c r="J39" i="190"/>
  <c r="G61" i="190"/>
  <c r="D43" i="189"/>
  <c r="G43" i="189"/>
  <c r="G70" i="189"/>
  <c r="D7" i="189"/>
  <c r="D11" i="189"/>
  <c r="D52" i="189"/>
  <c r="D84" i="189"/>
  <c r="G12" i="154"/>
  <c r="D26" i="154"/>
  <c r="G7" i="154"/>
  <c r="J21" i="154"/>
  <c r="D38" i="204"/>
  <c r="G29" i="152"/>
  <c r="J27" i="203"/>
  <c r="G27" i="203"/>
  <c r="J42" i="202"/>
  <c r="G26" i="200"/>
  <c r="D7" i="188"/>
  <c r="D11" i="188"/>
  <c r="G11" i="188"/>
  <c r="J11" i="188"/>
  <c r="D43" i="188"/>
  <c r="G43" i="188"/>
  <c r="G68" i="188"/>
  <c r="J68" i="188"/>
  <c r="J79" i="188"/>
  <c r="D94" i="188"/>
  <c r="J34" i="154"/>
  <c r="J7" i="154"/>
  <c r="M7" i="154"/>
  <c r="D12" i="154"/>
  <c r="M21" i="154"/>
  <c r="D34" i="154"/>
  <c r="J11" i="204"/>
  <c r="M11" i="204"/>
  <c r="M18" i="204"/>
  <c r="M50" i="204"/>
  <c r="D56" i="204"/>
  <c r="G56" i="204"/>
  <c r="D62" i="204"/>
  <c r="J13" i="152"/>
  <c r="G37" i="152"/>
  <c r="J37" i="152"/>
  <c r="D7" i="203"/>
  <c r="G11" i="203"/>
  <c r="D27" i="203"/>
  <c r="D38" i="203"/>
  <c r="J38" i="203"/>
  <c r="J42" i="203"/>
  <c r="D48" i="203"/>
  <c r="G62" i="202"/>
  <c r="J67" i="202"/>
  <c r="D7" i="202"/>
  <c r="G7" i="202"/>
  <c r="G17" i="202"/>
  <c r="M17" i="202"/>
  <c r="M38" i="202"/>
  <c r="G42" i="202"/>
  <c r="J60" i="202"/>
  <c r="D62" i="202"/>
  <c r="J7" i="202"/>
  <c r="P42" i="202"/>
  <c r="G67" i="202"/>
  <c r="G9" i="202"/>
  <c r="J9" i="202"/>
  <c r="M9" i="202"/>
  <c r="D17" i="202"/>
  <c r="J17" i="202"/>
  <c r="G38" i="202"/>
  <c r="D42" i="202"/>
  <c r="M42" i="202"/>
  <c r="D55" i="202"/>
  <c r="M55" i="202"/>
  <c r="G60" i="202"/>
  <c r="M60" i="202"/>
  <c r="J62" i="202"/>
  <c r="J33" i="200"/>
  <c r="J38" i="200"/>
  <c r="D42" i="200"/>
  <c r="D10" i="200"/>
  <c r="D26" i="200"/>
  <c r="J20" i="188"/>
  <c r="D9" i="202"/>
  <c r="P9" i="202"/>
  <c r="J61" i="190"/>
  <c r="J74" i="189"/>
  <c r="J11" i="189"/>
  <c r="G9" i="196" l="1"/>
  <c r="G47" i="196"/>
  <c r="G26" i="196"/>
  <c r="G20" i="196"/>
  <c r="G11" i="196"/>
  <c r="D9" i="196"/>
  <c r="D8" i="196"/>
  <c r="G60" i="196" l="1"/>
  <c r="G84" i="196" l="1"/>
  <c r="G83" i="196"/>
  <c r="G80" i="196"/>
  <c r="G79" i="196"/>
  <c r="G78" i="196"/>
  <c r="G75" i="196"/>
  <c r="G74" i="196"/>
  <c r="G73" i="196"/>
  <c r="G72" i="196"/>
  <c r="G71" i="196"/>
  <c r="G70" i="196"/>
  <c r="G69" i="196"/>
  <c r="G25" i="196"/>
  <c r="G24" i="196"/>
  <c r="G23" i="196"/>
  <c r="G21" i="196"/>
  <c r="G19" i="196"/>
  <c r="G18" i="196"/>
  <c r="G17" i="196"/>
  <c r="G16" i="196"/>
  <c r="G14" i="196"/>
  <c r="G8" i="196"/>
  <c r="D48" i="196"/>
  <c r="D47" i="196"/>
  <c r="D46" i="196"/>
  <c r="D44" i="196"/>
  <c r="D43" i="196"/>
  <c r="D42" i="196"/>
  <c r="D32" i="196"/>
  <c r="D31" i="196"/>
  <c r="D30" i="196"/>
  <c r="D29" i="196"/>
  <c r="D28" i="196"/>
  <c r="D27" i="196"/>
  <c r="D25" i="196"/>
  <c r="D24" i="196"/>
  <c r="D23" i="196"/>
  <c r="D21" i="196"/>
  <c r="D20" i="196"/>
  <c r="D19" i="196"/>
  <c r="D18" i="196"/>
  <c r="D17" i="196"/>
  <c r="D16" i="196"/>
  <c r="D15" i="196"/>
  <c r="D14" i="196"/>
  <c r="D13" i="196"/>
  <c r="D12" i="196"/>
  <c r="D11" i="196"/>
  <c r="D7" i="196"/>
  <c r="D50" i="196" l="1"/>
  <c r="D51" i="196"/>
  <c r="D52" i="196"/>
  <c r="D54" i="196"/>
  <c r="D55" i="196"/>
  <c r="D56" i="196"/>
  <c r="D57" i="196"/>
  <c r="D58" i="196"/>
  <c r="D59" i="196"/>
  <c r="D60" i="196"/>
  <c r="D61" i="196"/>
  <c r="G98" i="196"/>
  <c r="D101" i="196"/>
  <c r="D100" i="196"/>
  <c r="D99" i="196"/>
  <c r="D98" i="196"/>
  <c r="D96" i="196"/>
  <c r="D95" i="196"/>
  <c r="D94" i="196"/>
  <c r="D93" i="196"/>
  <c r="D92" i="196"/>
  <c r="D91" i="196"/>
  <c r="D90" i="196"/>
  <c r="D89" i="196"/>
  <c r="D88" i="196"/>
  <c r="D84" i="196"/>
  <c r="D83" i="196"/>
  <c r="D82" i="196"/>
  <c r="D80" i="196"/>
  <c r="D79" i="196"/>
  <c r="D75" i="196"/>
  <c r="D74" i="196"/>
  <c r="D73" i="196"/>
  <c r="D72" i="196"/>
  <c r="D71" i="196"/>
  <c r="D70" i="196"/>
  <c r="D69" i="196"/>
  <c r="G15" i="196" l="1"/>
  <c r="D78" i="196" l="1"/>
  <c r="G101" i="196" l="1"/>
  <c r="D105" i="196"/>
  <c r="D104" i="196"/>
  <c r="G57" i="196"/>
  <c r="G56" i="196"/>
  <c r="G55" i="196"/>
  <c r="G52" i="196"/>
  <c r="G50" i="196"/>
  <c r="G49" i="196"/>
  <c r="G46" i="196"/>
  <c r="G45" i="196"/>
  <c r="G44" i="196"/>
  <c r="G43" i="196"/>
  <c r="G42" i="196"/>
  <c r="G32" i="196"/>
  <c r="G31" i="196"/>
  <c r="G30" i="196"/>
  <c r="G29" i="196"/>
  <c r="G28" i="196"/>
  <c r="G27" i="196"/>
  <c r="G105" i="196" l="1"/>
  <c r="G104" i="196"/>
</calcChain>
</file>

<file path=xl/sharedStrings.xml><?xml version="1.0" encoding="utf-8"?>
<sst xmlns="http://schemas.openxmlformats.org/spreadsheetml/2006/main" count="4102" uniqueCount="680">
  <si>
    <t xml:space="preserve">  p/ Provisional  </t>
  </si>
  <si>
    <t>Huancasancos</t>
  </si>
  <si>
    <t xml:space="preserve">         (Soles por hora)</t>
  </si>
  <si>
    <t xml:space="preserve">          (Soles por día) </t>
  </si>
  <si>
    <t>sigue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</si>
  <si>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</si>
  <si>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</si>
  <si>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</si>
  <si>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</si>
  <si>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</si>
  <si>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</si>
  <si>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</si>
  <si>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</si>
  <si>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</si>
  <si>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</si>
  <si>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</si>
  <si>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</si>
  <si>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</si>
  <si>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</si>
  <si>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</si>
  <si>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</si>
  <si>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</si>
  <si>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</si>
  <si>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</si>
  <si>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</si>
  <si>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</si>
  <si>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</si>
  <si>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Elaboración: MINAGRI  - DGESEP (DEA)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</si>
  <si>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</si>
  <si>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</si>
  <si>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</si>
  <si>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</si>
  <si>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</si>
  <si>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</si>
  <si>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</si>
  <si>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</si>
  <si>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Zarumilla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</si>
  <si>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</si>
  <si>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</si>
  <si>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</si>
  <si>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</si>
  <si>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</si>
  <si>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</si>
  <si>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</si>
  <si>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</si>
  <si>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</si>
  <si>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</si>
  <si>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</si>
  <si>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</si>
  <si>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</si>
  <si>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</si>
  <si>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</si>
  <si>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</si>
  <si>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</si>
  <si>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</si>
  <si>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</si>
  <si>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Elaboración: MINAGRI - DGESEP (DEA)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</si>
  <si>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</si>
  <si>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</si>
  <si>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</si>
  <si>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</si>
  <si>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</si>
  <si>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</si>
  <si>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</si>
  <si>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</si>
  <si>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</si>
  <si>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</si>
  <si>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</si>
  <si>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</si>
  <si>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</si>
  <si>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</si>
  <si>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</si>
  <si>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</si>
  <si>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</si>
  <si>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</si>
  <si>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</si>
  <si>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</si>
  <si>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</si>
  <si>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</si>
  <si>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</si>
  <si>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</si>
  <si>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</si>
  <si>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</si>
  <si>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</si>
  <si>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</si>
  <si>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</si>
  <si>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</si>
  <si>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</si>
  <si>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</si>
  <si>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</si>
  <si>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</si>
  <si>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</si>
  <si>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</si>
  <si>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</si>
  <si>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</si>
  <si>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</si>
  <si>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</si>
  <si>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</si>
  <si>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</si>
  <si>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</si>
  <si>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</si>
  <si>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</si>
  <si>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</si>
  <si>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</si>
  <si>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</si>
  <si>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</si>
  <si>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</si>
  <si>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</si>
  <si>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</si>
  <si>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</si>
  <si>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</si>
  <si>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</si>
  <si>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</si>
  <si>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</si>
  <si>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</si>
  <si>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</si>
  <si>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</si>
  <si>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</si>
  <si>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</si>
  <si>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</si>
  <si>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</si>
  <si>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</si>
  <si>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</si>
  <si>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</si>
  <si>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</si>
  <si>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</si>
  <si>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</si>
  <si>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</si>
  <si>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</si>
  <si>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</si>
  <si>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</si>
  <si>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</si>
  <si>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</si>
  <si>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</si>
  <si>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</si>
  <si>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</si>
  <si>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</si>
  <si>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</si>
  <si>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</si>
  <si>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</si>
  <si>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</si>
  <si>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</si>
  <si>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</si>
  <si>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</si>
  <si>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</si>
  <si>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</si>
  <si>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</si>
  <si>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</si>
  <si>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</si>
  <si>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</si>
  <si>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</si>
  <si>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</si>
  <si>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</si>
  <si>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</si>
  <si>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</si>
  <si>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</si>
  <si>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</si>
  <si>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</si>
  <si>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-   </t>
    <phoneticPr fontId="20" type="noConversion"/>
  </si>
  <si>
    <t xml:space="preserve">         (Soles por kilogramo)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</si>
  <si>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</si>
  <si>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</si>
  <si>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</si>
  <si>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</si>
  <si>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</si>
  <si>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</si>
  <si>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</si>
  <si>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</si>
  <si>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</si>
  <si>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</si>
  <si>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</si>
  <si>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</si>
  <si>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</si>
  <si>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</si>
  <si>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</si>
  <si>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</si>
  <si>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</si>
  <si>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</si>
  <si>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</si>
  <si>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</si>
  <si>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</si>
  <si>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</si>
  <si>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</si>
  <si>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</si>
  <si>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</si>
  <si>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</si>
  <si>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</si>
  <si>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</si>
  <si>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</si>
  <si>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</si>
  <si>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</si>
  <si>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</si>
  <si>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</si>
  <si>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</si>
  <si>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</si>
  <si>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</si>
  <si>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</si>
  <si>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</si>
  <si>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</si>
  <si>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</si>
  <si>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</si>
  <si>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</si>
  <si>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</si>
  <si>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</si>
  <si>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</si>
  <si>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</si>
  <si>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</si>
  <si>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</si>
  <si>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</si>
  <si>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</si>
  <si>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</si>
  <si>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</si>
  <si>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</si>
  <si>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</si>
  <si>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</si>
  <si>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</si>
  <si>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</si>
  <si>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</si>
  <si>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</si>
  <si>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</si>
  <si>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</si>
  <si>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</si>
  <si>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</si>
  <si>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>Celendin</t>
  </si>
  <si>
    <t>San Roman</t>
  </si>
  <si>
    <t>Cloruro de Potasio</t>
  </si>
  <si>
    <t>Sulfato de Potasio</t>
  </si>
  <si>
    <t>Sulfato de Magnesio y Potasio</t>
  </si>
  <si>
    <t>San Román</t>
  </si>
  <si>
    <t>Especie</t>
  </si>
  <si>
    <t>Cultivar</t>
  </si>
  <si>
    <t>Categoría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</si>
  <si>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</si>
  <si>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</si>
  <si>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</si>
  <si>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</si>
  <si>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</si>
  <si>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</si>
  <si>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</si>
  <si>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</si>
  <si>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</si>
  <si>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</si>
  <si>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</si>
  <si>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</si>
  <si>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</si>
  <si>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Mantaro</t>
  </si>
  <si>
    <t>Maiz Amilaceo</t>
  </si>
  <si>
    <t>Quinua</t>
  </si>
  <si>
    <t>Blanca de Junin</t>
  </si>
  <si>
    <t>Autorizada</t>
  </si>
  <si>
    <t>Variedad Salcedo</t>
  </si>
  <si>
    <t>Registrada</t>
  </si>
  <si>
    <t>INIA 904  Vilcanota I</t>
  </si>
  <si>
    <t>Cebada</t>
  </si>
  <si>
    <t>Grigñon</t>
  </si>
  <si>
    <t xml:space="preserve">Moronera INIA </t>
  </si>
  <si>
    <t>Frijol</t>
  </si>
  <si>
    <t>INIA 408 Sumac Puca</t>
  </si>
  <si>
    <t>Jacinto Inia</t>
  </si>
  <si>
    <t>Haba</t>
  </si>
  <si>
    <t>Inia 409 Munay Angelica</t>
  </si>
  <si>
    <t>PMV 560 Blanco Urubamba</t>
  </si>
  <si>
    <t>MaÍz Amilaceo</t>
  </si>
  <si>
    <t xml:space="preserve">INIA 405 San isidro </t>
  </si>
  <si>
    <t xml:space="preserve">Maíz forrajero </t>
  </si>
  <si>
    <t>INIA 617 Chuska</t>
  </si>
  <si>
    <t>Maiz Amarrillo</t>
  </si>
  <si>
    <t>INIA 619 Mega Hibrido</t>
  </si>
  <si>
    <t>Maiz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</si>
  <si>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</si>
  <si>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</si>
  <si>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</si>
  <si>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</si>
  <si>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</si>
  <si>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</si>
  <si>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</si>
  <si>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</si>
  <si>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</si>
  <si>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</si>
  <si>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</si>
  <si>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</si>
  <si>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</si>
  <si>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</si>
  <si>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</si>
  <si>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</si>
  <si>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</si>
  <si>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</si>
  <si>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</si>
  <si>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</si>
  <si>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</si>
  <si>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</si>
  <si>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</si>
  <si>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Ucayalino</t>
  </si>
  <si>
    <t>Vaca Paleta</t>
  </si>
  <si>
    <t>INIA 610 Nutrimaiz</t>
  </si>
  <si>
    <t>INIA 616 Ucayali</t>
  </si>
  <si>
    <t>Fuente: INIA, Estaciones Experimentales Agrarias.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</si>
  <si>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</si>
  <si>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</si>
  <si>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</si>
  <si>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</si>
  <si>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</si>
  <si>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</si>
  <si>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</si>
  <si>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Raza o línea</t>
  </si>
  <si>
    <t>N° Machos</t>
  </si>
  <si>
    <t>N° Hembras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</si>
  <si>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</si>
  <si>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</si>
  <si>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</si>
  <si>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</si>
  <si>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</si>
  <si>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</si>
  <si>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</si>
  <si>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</si>
  <si>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</si>
  <si>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</si>
  <si>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</si>
  <si>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</si>
  <si>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</si>
  <si>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</si>
  <si>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</si>
  <si>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Ovinos</t>
  </si>
  <si>
    <t>Clase</t>
  </si>
  <si>
    <t>Pelibuey x Black Belly</t>
  </si>
  <si>
    <t>Patos</t>
  </si>
  <si>
    <t>Pichones</t>
  </si>
  <si>
    <t>Carnerillo/Borreguilla</t>
  </si>
  <si>
    <t>Densidad de siembra (kg/ha)</t>
  </si>
  <si>
    <t>San Gerónimo</t>
  </si>
  <si>
    <t>continúa C-103</t>
  </si>
  <si>
    <t xml:space="preserve">C.86 </t>
  </si>
  <si>
    <t xml:space="preserve">C.101 </t>
  </si>
  <si>
    <t>C.105</t>
  </si>
  <si>
    <t>C.106</t>
  </si>
  <si>
    <t>C.106  PERÚ: DISPONIBILIDAD Y PRECIO DE VENTA DE REPRODUCTORES EN ESTACIONES EXPERIMENTALES AGRARIAS</t>
  </si>
  <si>
    <t xml:space="preserve">C.97  PERÚ: PRECIO MINORISTA DE REGULADORES DE CRECIMIENTO POR DEPARTAMENTO Y PROVINCIA SEGÚN </t>
  </si>
  <si>
    <t xml:space="preserve">            (Soles por hora)</t>
  </si>
  <si>
    <t>continúa C.102</t>
  </si>
  <si>
    <t xml:space="preserve">LA LIBERTAD </t>
  </si>
  <si>
    <t>Ascope</t>
  </si>
  <si>
    <t>Chepén</t>
  </si>
  <si>
    <t>Gran Chimú</t>
  </si>
  <si>
    <t>Julcán</t>
  </si>
  <si>
    <t xml:space="preserve">Pataz </t>
  </si>
  <si>
    <t>Sánchez Carrión</t>
  </si>
  <si>
    <t>Trujillo</t>
  </si>
  <si>
    <t>Pataz</t>
  </si>
  <si>
    <t xml:space="preserve">C.88 PERÚ: PRECIO DE VENTA MINORISTA DE FERTILIZANTES NITROGENADOS POR DEPARTAMENTO Y PROVINCIA </t>
  </si>
  <si>
    <t>Otuzco</t>
  </si>
  <si>
    <t>Santiago de Chuco</t>
  </si>
  <si>
    <t xml:space="preserve">C.89 PERÚ: PRECIO DE VENTA MINORISTA DE FERTILIZANTES FOSFATADOS POR DEPARTAMENTO Y PROVINCIA </t>
  </si>
  <si>
    <t>Departamento/  Provincia</t>
  </si>
  <si>
    <t xml:space="preserve">C.90 PERÚ: PRECIO DE VENTA MINORISTA DE FERTILIZANTES POTÁSICOS POR DEPARTAMENTO Y PROVINCIA </t>
  </si>
  <si>
    <t xml:space="preserve">C.91 PERÚ: PRECIO MINORISTA DE ABONO ORGÁNICO POR DEPARTAMENTOS Y PROVINCIAS </t>
  </si>
  <si>
    <t xml:space="preserve">C.92 PERÚ: PRECIO MINORISTA DE INSECTICIDAS POR DEPARTAMENTO Y PROVINCIA SEGÚN PRODUCTO, </t>
  </si>
  <si>
    <t>Departamento/Provincia</t>
    <phoneticPr fontId="20" type="noConversion"/>
  </si>
  <si>
    <t>Paucar del sara sara</t>
  </si>
  <si>
    <t>Julcan</t>
  </si>
  <si>
    <t xml:space="preserve">C.95 PERÚ: PRECIO MINORISTA DE ADHERENTE POR DEPARTAMENTO Y PROVINCIA SEGÚN PRODUCTO, </t>
  </si>
  <si>
    <t xml:space="preserve">          (Soles por litro)</t>
  </si>
  <si>
    <t xml:space="preserve">         (Soles por unidad de medida)</t>
  </si>
  <si>
    <t xml:space="preserve">         (Soles por unidad de medida)</t>
    <phoneticPr fontId="20" type="noConversion"/>
  </si>
  <si>
    <t>Gran Chimu</t>
  </si>
  <si>
    <t>Papa</t>
  </si>
  <si>
    <t>Huayro Rojo</t>
  </si>
  <si>
    <t>Inia 303 Canchan</t>
  </si>
  <si>
    <t>Inia 309 Serranita</t>
  </si>
  <si>
    <t>Inia 322 Luyanita</t>
  </si>
  <si>
    <t>Yungay</t>
  </si>
  <si>
    <t>Libertteña</t>
  </si>
  <si>
    <t>Moquegua/Moquegua</t>
    <phoneticPr fontId="19" type="noConversion"/>
  </si>
  <si>
    <t xml:space="preserve">C.104 PERÚ: DISPONIBILIDAD DE SEMILLA MEJORADA EN ESTACIONES  EXPERIMENTALES AGRARIAS POR </t>
  </si>
  <si>
    <t>Disponibilidad (kg)</t>
  </si>
  <si>
    <t>Cobertura (ha)</t>
  </si>
  <si>
    <t>Cereales</t>
  </si>
  <si>
    <t>Legumbres</t>
  </si>
  <si>
    <t>Tuberculos</t>
  </si>
  <si>
    <t>Productos de forraje, fibras</t>
  </si>
  <si>
    <r>
      <t>Fuente</t>
    </r>
    <r>
      <rPr>
        <sz val="7"/>
        <color indexed="8"/>
        <rFont val="Arial Narrow"/>
        <family val="2"/>
      </rPr>
      <t>:  INIA, Estaciones Experimentales Agrarias.</t>
    </r>
  </si>
  <si>
    <t xml:space="preserve">C.105  PERÚ: DISPONIBILIDAD Y PRECIO DE VENTA DE PLANTONES EN ESTACIONES AGRARIAS  POR REGIÓN </t>
  </si>
  <si>
    <t>Cacao</t>
  </si>
  <si>
    <t>Cacao Chuncho</t>
  </si>
  <si>
    <t>Injerto</t>
  </si>
  <si>
    <t>VRAE 99</t>
  </si>
  <si>
    <t>Chirimoyo</t>
  </si>
  <si>
    <t>Selección Andenes</t>
  </si>
  <si>
    <t>Citricos</t>
  </si>
  <si>
    <t>Valencia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</si>
  <si>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</si>
  <si>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</si>
  <si>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</si>
  <si>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</si>
  <si>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</si>
  <si>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</si>
  <si>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</si>
  <si>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</si>
  <si>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</si>
  <si>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</si>
  <si>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</si>
  <si>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</si>
  <si>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Semilla</t>
  </si>
  <si>
    <t xml:space="preserve">Cacao </t>
  </si>
  <si>
    <t>VRAE 15</t>
  </si>
  <si>
    <t>VRAE 94</t>
  </si>
  <si>
    <t>CCN-51</t>
  </si>
  <si>
    <t>Cafe</t>
  </si>
  <si>
    <t>Pacae</t>
  </si>
  <si>
    <t>Pacae Colorado</t>
  </si>
  <si>
    <t>Ciruelos</t>
  </si>
  <si>
    <t>Imperial</t>
  </si>
  <si>
    <t>Frambuesa</t>
  </si>
  <si>
    <t>Heritage</t>
  </si>
  <si>
    <t>Estacas</t>
  </si>
  <si>
    <t xml:space="preserve">Fresa </t>
  </si>
  <si>
    <t>Aroma</t>
  </si>
  <si>
    <t>Vegetativa</t>
  </si>
  <si>
    <t>Lucumo</t>
  </si>
  <si>
    <t>Seda</t>
  </si>
  <si>
    <t>Manzano</t>
  </si>
  <si>
    <t>California</t>
  </si>
  <si>
    <t>Peral</t>
  </si>
  <si>
    <t>Packhams</t>
  </si>
  <si>
    <t>Agua</t>
  </si>
  <si>
    <t>Gigante De Yucay</t>
  </si>
  <si>
    <t>Victoria</t>
  </si>
  <si>
    <t>Algarrobo</t>
  </si>
  <si>
    <t>Prosopis Pallida</t>
  </si>
  <si>
    <t>Plantulas</t>
  </si>
  <si>
    <t>Tara</t>
  </si>
  <si>
    <t>Caesalpinea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</si>
  <si>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</si>
  <si>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</si>
  <si>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</si>
  <si>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</si>
  <si>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</si>
  <si>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</si>
  <si>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</si>
  <si>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</si>
  <si>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</si>
  <si>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</si>
  <si>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</si>
  <si>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>Kumbe</t>
  </si>
  <si>
    <t>Limonero</t>
  </si>
  <si>
    <t>Tahiti</t>
  </si>
  <si>
    <t>Mandarino</t>
  </si>
  <si>
    <t>Cleopatra</t>
  </si>
  <si>
    <t>Satsuma T.</t>
  </si>
  <si>
    <t>Melocotonero</t>
  </si>
  <si>
    <t>Okinawa</t>
  </si>
  <si>
    <t>Naranjo</t>
  </si>
  <si>
    <t>Washigton</t>
  </si>
  <si>
    <t>Naval Azul</t>
  </si>
  <si>
    <t>Tahití</t>
  </si>
  <si>
    <t>Roja Española</t>
  </si>
  <si>
    <t>Naranja</t>
  </si>
  <si>
    <t>Granado</t>
  </si>
  <si>
    <t>Wonderfull</t>
  </si>
  <si>
    <t xml:space="preserve">Limon </t>
  </si>
  <si>
    <t>Real</t>
  </si>
  <si>
    <t>Mandarina</t>
  </si>
  <si>
    <t>Murcott</t>
  </si>
  <si>
    <t>Borgoña</t>
  </si>
  <si>
    <t>Sutil</t>
  </si>
  <si>
    <t>No Injerto</t>
  </si>
  <si>
    <t>Mango</t>
  </si>
  <si>
    <t>Chato de Ica</t>
  </si>
  <si>
    <t>Cambodiano</t>
  </si>
  <si>
    <t>Chulucanas</t>
  </si>
  <si>
    <t>Saigon</t>
  </si>
  <si>
    <t>Kemt/ Saigon</t>
  </si>
  <si>
    <t>Kemt/ Chato</t>
  </si>
  <si>
    <t>Achiote</t>
  </si>
  <si>
    <t xml:space="preserve">Semilla  </t>
  </si>
  <si>
    <t>Almendra</t>
  </si>
  <si>
    <t>Carambola</t>
  </si>
  <si>
    <t>Guaba</t>
  </si>
  <si>
    <t>Guanábana</t>
  </si>
  <si>
    <t>Pepa</t>
  </si>
  <si>
    <t xml:space="preserve">Limón  </t>
  </si>
  <si>
    <t>Rio De Oro</t>
  </si>
  <si>
    <t xml:space="preserve">Injerto </t>
  </si>
  <si>
    <t>Haden</t>
  </si>
  <si>
    <t>Zil</t>
  </si>
  <si>
    <t>Mangostino</t>
  </si>
  <si>
    <t>Moringa</t>
  </si>
  <si>
    <t>Palillo</t>
  </si>
  <si>
    <t>Palta</t>
  </si>
  <si>
    <t>Comun</t>
  </si>
  <si>
    <t>Zapote</t>
  </si>
  <si>
    <t>Plantón</t>
  </si>
  <si>
    <t>Estación Experimental  Agraria</t>
  </si>
  <si>
    <t>Cultivo</t>
  </si>
  <si>
    <t>Cantidad</t>
  </si>
  <si>
    <t xml:space="preserve">               S/ </t>
  </si>
  <si>
    <t>Santa Rita/Arequipa</t>
  </si>
  <si>
    <t>Canaan/Ayacucho</t>
  </si>
  <si>
    <t>Chumbibamba/Apurimac</t>
  </si>
  <si>
    <t>Andenes /Cusco</t>
  </si>
  <si>
    <t xml:space="preserve">Baños del Inca/Cajamarca </t>
  </si>
  <si>
    <t>Chincha/Ica</t>
  </si>
  <si>
    <t xml:space="preserve">La Molina/Lima </t>
  </si>
  <si>
    <t xml:space="preserve">Santa Ana/Junín </t>
  </si>
  <si>
    <t>Vista Florida/Lambayeque</t>
  </si>
  <si>
    <t>San Roque/Loreto</t>
  </si>
  <si>
    <t>IIIpa/Puno</t>
  </si>
  <si>
    <t>El Porvenir/Tarapoto</t>
  </si>
  <si>
    <t xml:space="preserve"> Los Cedros/Tumbes</t>
  </si>
  <si>
    <t>Pucallpa/Ucayali</t>
  </si>
  <si>
    <t xml:space="preserve">Andenes/Cusco  </t>
  </si>
  <si>
    <t>Pichanaki/Junin</t>
  </si>
  <si>
    <t>Santa Ana/Junin</t>
  </si>
  <si>
    <t xml:space="preserve">La Molina/Lima Metropolitana </t>
  </si>
  <si>
    <t xml:space="preserve">Donoso/Lima </t>
  </si>
  <si>
    <t>San Roque /Loreto</t>
  </si>
  <si>
    <t>Moquegua/Moquegua|</t>
  </si>
  <si>
    <t>El Chira/Piura</t>
  </si>
  <si>
    <t>Canaan /Ayacucho</t>
  </si>
  <si>
    <t xml:space="preserve">Andenes/Cusco </t>
  </si>
  <si>
    <t>Vista Florida/Chiclayo</t>
  </si>
  <si>
    <t>La Molina/Lima Metropolitana</t>
  </si>
  <si>
    <t>El Porvenir/San Martín</t>
  </si>
  <si>
    <t>Brown Swiss x Gyr Lechero</t>
  </si>
  <si>
    <t>Torete/Vaquilla</t>
  </si>
  <si>
    <t>Santa Ana/Huancayo</t>
  </si>
  <si>
    <t xml:space="preserve">        S/</t>
  </si>
  <si>
    <t xml:space="preserve">    kg</t>
  </si>
  <si>
    <t xml:space="preserve">            S/</t>
  </si>
  <si>
    <t xml:space="preserve">C.102 PERÚ: PRECIO DE ALQUILER DE TRACTOR Y YUNTA POR DEPARTAMENTO Y PROVINCIA, </t>
  </si>
  <si>
    <t>APURIMAC</t>
  </si>
  <si>
    <t>Abancay</t>
  </si>
  <si>
    <t>Aymaraes</t>
  </si>
  <si>
    <t>Apurimac</t>
  </si>
  <si>
    <t>Hancasancos</t>
  </si>
  <si>
    <t>Sanyiago de Chuco</t>
  </si>
  <si>
    <t>Puno</t>
  </si>
  <si>
    <t>Chalhuahuacho</t>
  </si>
  <si>
    <t>Concepcion</t>
  </si>
  <si>
    <t>Mariscal Caceres</t>
  </si>
  <si>
    <t>Humus de Lombriz</t>
  </si>
  <si>
    <t>APURÍMAC</t>
  </si>
  <si>
    <t xml:space="preserve">          (Soles por unidad de medida)</t>
    <phoneticPr fontId="20" type="noConversion"/>
  </si>
  <si>
    <t>Departamento/ Provincia</t>
  </si>
  <si>
    <t>Goal 2 EC (S/ * kg)</t>
  </si>
  <si>
    <t>Gramoxone Super (S7 * L)</t>
  </si>
  <si>
    <t>Gesaprim (S/ * kg)</t>
  </si>
  <si>
    <t>Contumazá</t>
  </si>
  <si>
    <t>Sanchez Carrion</t>
  </si>
  <si>
    <t>Santiago De Chuco</t>
  </si>
  <si>
    <t xml:space="preserve">Fetrilón combi  (250 g) </t>
  </si>
  <si>
    <t>Mellicera</t>
  </si>
  <si>
    <t>Blanco Urubamba</t>
  </si>
  <si>
    <t>Inia 622 Chullpi Sara</t>
  </si>
  <si>
    <t>Chaska</t>
  </si>
  <si>
    <t>Inia 315 Anteñita</t>
  </si>
  <si>
    <t>Unica</t>
  </si>
  <si>
    <t>INIA 515 La Capoteña</t>
  </si>
  <si>
    <t>Vaina Blanca - INIA</t>
  </si>
  <si>
    <t xml:space="preserve">C.103 PERÚ: DISPONIBILIDAD Y PRECIO DE VENTA DE SEMILLA MEJORADA EN ESTACIONES EXPERIMENTALES </t>
  </si>
  <si>
    <t>Linda</t>
  </si>
  <si>
    <t>Colen Reed</t>
  </si>
  <si>
    <t>Kent / Cambodiano</t>
  </si>
  <si>
    <t>Camu Camu</t>
  </si>
  <si>
    <t>Futuro Reproductor</t>
  </si>
  <si>
    <t>Moquegua/Moquegua</t>
  </si>
  <si>
    <t>Antabamba</t>
  </si>
  <si>
    <t>Amtabamba</t>
  </si>
  <si>
    <t>Challhuahuacho</t>
  </si>
  <si>
    <t>C.96 PERÚ: PRECIO MINORISTA DE NUTRIENTES FOLIARES POR DEPARTAMENTO Y PROVINCIA SEGÚN PRODUCTO</t>
  </si>
  <si>
    <t>Inia 302 Amarilis</t>
  </si>
  <si>
    <t>INIA 502 - Pitipo</t>
  </si>
  <si>
    <t>INIA 513 - La Puntilla</t>
  </si>
  <si>
    <t>continúa C-105</t>
  </si>
  <si>
    <t xml:space="preserve">         SEGÚN PRODUCTO, OCTUBRE 2019/2020</t>
  </si>
  <si>
    <t xml:space="preserve">         SEGÚN PRODUCTO. OCTUBRE 2019/2020</t>
  </si>
  <si>
    <t xml:space="preserve">          SEGÚN PRODUCTO, OCTUBRE 2019/2020</t>
  </si>
  <si>
    <t xml:space="preserve">          OCTUBRE 2019/2020 </t>
  </si>
  <si>
    <t>C.93  PERÚ: PRECIO MINORISTA DE FUNGICIDAS POR DEPARTAMENTO Y PROVINCIA SEGÚN PRODUCTO, OCTUBRE 2019/2020</t>
  </si>
  <si>
    <t>C.94 PERÚ: PRECIO MINORISTA DE HERBICIDAS POR DEPARTAMENTO Y PROVINCIA SEGÚN PRODUCTO, OCTUBRE 2019/2020</t>
  </si>
  <si>
    <t xml:space="preserve">        OCTUBRE 2019/ 2020</t>
  </si>
  <si>
    <t xml:space="preserve">          OCTUBRE 2019/2020</t>
  </si>
  <si>
    <t xml:space="preserve">          PRODUCTO, OCTUBRE 2019/2020</t>
  </si>
  <si>
    <t xml:space="preserve">         AGRARIAS POR REGIÓN SEGÚN CATEGORÍA, 30 OCTUBRE 2020</t>
  </si>
  <si>
    <t xml:space="preserve">          PRODUCTO, 30 OCTUBRE 2020</t>
  </si>
  <si>
    <t xml:space="preserve">          SEGÚN ESPECIE, 30 DE OCTUBRE  2020</t>
  </si>
  <si>
    <t xml:space="preserve">            POR REGIÓN SEGÚN RAZA O LÍNEA, 30 DE OCTUBRE 2020</t>
  </si>
  <si>
    <t>HUANCAVELICA</t>
  </si>
  <si>
    <t>Acobamba</t>
  </si>
  <si>
    <t>Angaraes</t>
  </si>
  <si>
    <t>Churcampa</t>
  </si>
  <si>
    <t>Huancavelica</t>
  </si>
  <si>
    <t>Tayacaja</t>
  </si>
  <si>
    <t>LIMA METROPOLITANA</t>
  </si>
  <si>
    <t>LORETO</t>
  </si>
  <si>
    <t>Alto Amazonas</t>
  </si>
  <si>
    <t>Maynas</t>
  </si>
  <si>
    <t>Mariscal Ramón Castilla</t>
  </si>
  <si>
    <t>Ucayali</t>
  </si>
  <si>
    <t>|</t>
  </si>
  <si>
    <t>INIA 903 Tayco Andenes</t>
  </si>
  <si>
    <t>Maiz Forrajero</t>
  </si>
  <si>
    <t>Lenteja</t>
  </si>
  <si>
    <t>INIA 402</t>
  </si>
  <si>
    <t>INIA 601 Morado</t>
  </si>
  <si>
    <t>INIA 603 Choclero</t>
  </si>
  <si>
    <t>INIA 437 Roja del Norte</t>
  </si>
  <si>
    <t>Amarrilla</t>
  </si>
  <si>
    <t xml:space="preserve">Maíz Forrajero </t>
  </si>
  <si>
    <t>INIA 509 Esperanza</t>
  </si>
  <si>
    <t>Imilla Negra</t>
  </si>
  <si>
    <t>INIA 317 Altiplano</t>
  </si>
  <si>
    <t>Loqua</t>
  </si>
  <si>
    <t>Qompis</t>
  </si>
  <si>
    <t>Sani Imilla</t>
  </si>
  <si>
    <t>INIA 507 La Conquista</t>
  </si>
  <si>
    <t>Cara Cara</t>
  </si>
  <si>
    <t>Limon Tahiti</t>
  </si>
  <si>
    <t>Catimor</t>
  </si>
  <si>
    <t>Catuai Rojo</t>
  </si>
  <si>
    <t>Catuai Amarrillo</t>
  </si>
  <si>
    <t xml:space="preserve">Kent   </t>
  </si>
  <si>
    <t>Chico Rico</t>
  </si>
  <si>
    <t>Durasno</t>
  </si>
  <si>
    <t>Tangelo</t>
  </si>
  <si>
    <t xml:space="preserve">Pelibuey   </t>
  </si>
  <si>
    <t xml:space="preserve">-       </t>
  </si>
  <si>
    <t>Humalies</t>
  </si>
  <si>
    <t>Huamalíes</t>
  </si>
  <si>
    <t>Huanuco</t>
  </si>
  <si>
    <t>HUANUCO</t>
  </si>
  <si>
    <t>C.99  PERÚ: VALOR DEL JORNAL AGRÍCOLA POR DEPARTAMENTO Y PROVINCIA, OCTUBRE 2019/2020</t>
  </si>
  <si>
    <t>C.100   PERÚ: PRECIO ALQUILER DE TRACTOR AGRÍCOLA, POR REGIÓN, SEGÚN MES, ENERO 2018 - OCTUBRE 2020</t>
  </si>
  <si>
    <t>C.101   PERÚ: PRECIO ALQUILER DE YUNTA POR REGIÓN SEGÚN MES, ENERO  2018 - OCTUBRE 2020</t>
  </si>
  <si>
    <t xml:space="preserve">            OCTUBRE 2019/2020</t>
  </si>
  <si>
    <t xml:space="preserve">C.86  PERÚ: IMPORTACIÓN DE FERTILIZANTES QUÍMICOS POR PRODUCTO SEGÚN MES, ENERO 2015 - OCTUBRE 2020 </t>
  </si>
  <si>
    <t>C.87  PERÚ: PRODUCCIÓN DE GUANO DE ISLA, SEGÚN MES, ENERO 2015 - OCTUBRE 2020</t>
  </si>
  <si>
    <t>C.98   PERÚ: VALOR JORNAL AGRÍCOLA POR REGIÓN SEGÚN MES, ENERO 2018 - OCTUBRE 2020</t>
  </si>
  <si>
    <t xml:space="preserve">           (Soles por día)</t>
  </si>
  <si>
    <t>Amazonas</t>
  </si>
  <si>
    <t>La Libertad</t>
  </si>
  <si>
    <t>Lima Metropolitana</t>
    <phoneticPr fontId="23" type="noConversion"/>
  </si>
  <si>
    <t>Octubre</t>
  </si>
  <si>
    <t>AMAZONAS</t>
  </si>
  <si>
    <t>Bagua</t>
  </si>
  <si>
    <t>Bongora</t>
  </si>
  <si>
    <t>Chachapoyas</t>
  </si>
  <si>
    <t>Condorcanqui</t>
  </si>
  <si>
    <t>Luya</t>
  </si>
  <si>
    <t>Rodríguez  de Mendoza</t>
  </si>
  <si>
    <t>Utcubamba</t>
  </si>
  <si>
    <t>Bolívar</t>
  </si>
  <si>
    <t>Curahuasi</t>
  </si>
  <si>
    <t>Challhuauacho</t>
  </si>
  <si>
    <t>Pacasmayo</t>
  </si>
  <si>
    <t>Virú</t>
  </si>
  <si>
    <t>Castrovirreyna</t>
  </si>
  <si>
    <t>Huaytará</t>
  </si>
  <si>
    <t xml:space="preserve">       Enero 2015 - Octubre 2020 (Tonelada)</t>
  </si>
  <si>
    <t>Perú: Producción de guano de isla, según mes, Enero 2015 - Octubre 2020 (Tonelada)</t>
  </si>
  <si>
    <t xml:space="preserve">         provincia, según producto, Octubre 2019/2020 (Soles por tonelada)</t>
  </si>
  <si>
    <t xml:space="preserve">         según producto, Octubre 2019/2020 (Soles por tonelada)</t>
  </si>
  <si>
    <t xml:space="preserve">         Octubre 2019/2020 (Soles por unidad de medida)</t>
  </si>
  <si>
    <t xml:space="preserve">         Octubre 2019/2020 (Soles por kilogramo)</t>
  </si>
  <si>
    <t xml:space="preserve">         octubre 2019/2020 (Soles por litro)</t>
  </si>
  <si>
    <t xml:space="preserve">         según producto, Octubre 2019/2020 (Soles por unidad de medida)</t>
  </si>
  <si>
    <t>Perú: Valor del jornal agrícola por región, según mes, Enero 2018 - Octubre 2020 (Soles por día)</t>
  </si>
  <si>
    <t xml:space="preserve">          Octubre 2019/2020 (Soles por día)</t>
  </si>
  <si>
    <t>Perú: Precio de alquiler de yunta por región, según mes, Enero 2018 - Octubre 2020</t>
  </si>
  <si>
    <t xml:space="preserve">         Octubre 2019/2020 </t>
  </si>
  <si>
    <t xml:space="preserve">         agrarias por región, 30 de Octubre 2020</t>
  </si>
  <si>
    <t xml:space="preserve">         por producto, 30 de Octubre 2020</t>
  </si>
  <si>
    <t xml:space="preserve">          agrarias por región, 30 de Octubre 2020</t>
  </si>
  <si>
    <t xml:space="preserve">         experimentales agrarias por región, 30 de Octubre 2020</t>
  </si>
  <si>
    <t xml:space="preserve">Perú: Precio de alquiler de tractor agrícola por región, según mes, Enero 2018 - Octubre 2020 </t>
  </si>
  <si>
    <t>Elaboración: MIDAGRI - DGESEP (DEA)</t>
  </si>
  <si>
    <t>Elaboración: MIDAGRI  - DGESEP (DEA)</t>
  </si>
  <si>
    <t>Elaboración: MIDAGRI  -   DGESEP (DEA)</t>
  </si>
  <si>
    <t>Elaboración : MIDAGRI - DGESEP (DEA)</t>
  </si>
  <si>
    <t>Elaboración: MIDAGRI ... DGESEP (DEA)</t>
  </si>
  <si>
    <t>Huaytara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</si>
</sst>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164" formatCode="_ * #,##0.00_ ;_ * \-#,##0.00_ ;_ * &quot;-&quot;??_ ;_ @_ "/>
    <numFmt numFmtId="165" formatCode="_ &quot;S/.&quot;\ * #,##0.00_ ;_ &quot;S/.&quot;\ * \-#,##0.00_ ;_ &quot;S/.&quot;\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0________"/>
    <numFmt numFmtId="173" formatCode="#,##0.00__"/>
    <numFmt numFmtId="174" formatCode="#,##0__"/>
    <numFmt numFmtId="175" formatCode="#\ ##0"/>
    <numFmt numFmtId="176" formatCode="0.0"/>
    <numFmt numFmtId="177" formatCode="0.0____"/>
    <numFmt numFmtId="178" formatCode="#,##0.0____"/>
    <numFmt numFmtId="179" formatCode="0.00____"/>
    <numFmt numFmtId="180" formatCode="0.00__"/>
    <numFmt numFmtId="181" formatCode="0.0______"/>
    <numFmt numFmtId="182" formatCode="0.0__"/>
    <numFmt numFmtId="183" formatCode="#\ ##,000"/>
    <numFmt numFmtId="184" formatCode="#.##0"/>
    <numFmt numFmtId="185" formatCode="#.##00"/>
    <numFmt numFmtId="186" formatCode="#,##0.0______"/>
    <numFmt numFmtId="187" formatCode="_-* #,##0.00\ &quot;Pts&quot;_-;\-* #,##0.00\ &quot;Pts&quot;_-;_-* &quot;-&quot;??\ &quot;Pts&quot;_-;_-@_-"/>
    <numFmt numFmtId="188" formatCode="#\ ##0.00"/>
    <numFmt numFmtId="189" formatCode="#,##0.0__"/>
    <numFmt numFmtId="190" formatCode="#,##0______"/>
    <numFmt numFmtId="191" formatCode="#,##0________________"/>
    <numFmt numFmtId="192" formatCode="0.000000_)"/>
    <numFmt numFmtId="193" formatCode="#,##0__________"/>
    <numFmt numFmtId="194" formatCode="#,##0.00______"/>
  </numFmts>
  <fonts count="6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imes"/>
      <family val="1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b/>
      <sz val="8"/>
      <name val="Calibri"/>
      <family val="2"/>
    </font>
    <font>
      <sz val="9"/>
      <name val="Calibri"/>
      <family val="2"/>
    </font>
    <font>
      <sz val="8"/>
      <name val="Times New Roman"/>
      <family val="1"/>
      <charset val="204"/>
    </font>
    <font>
      <sz val="7"/>
      <color indexed="8"/>
      <name val="Arial Narrow"/>
      <family val="2"/>
    </font>
    <font>
      <sz val="8"/>
      <color indexed="10"/>
      <name val="Arial Narrow"/>
      <family val="2"/>
    </font>
    <font>
      <b/>
      <i/>
      <sz val="8"/>
      <color indexed="58"/>
      <name val="Arial Narrow"/>
      <family val="2"/>
    </font>
    <font>
      <sz val="8"/>
      <color indexed="58"/>
      <name val="Calibri"/>
      <family val="2"/>
    </font>
    <font>
      <b/>
      <sz val="8"/>
      <color indexed="58"/>
      <name val="Calibri"/>
      <family val="2"/>
    </font>
    <font>
      <sz val="8"/>
      <color theme="1"/>
      <name val="Arial Narrow"/>
      <family val="2"/>
    </font>
    <font>
      <sz val="6"/>
      <color indexed="10"/>
      <name val="Arial Narrow"/>
      <family val="2"/>
    </font>
    <font>
      <sz val="7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8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2" fillId="14" borderId="0" applyNumberFormat="0" applyBorder="0" applyAlignment="0" applyProtection="0"/>
    <xf numFmtId="0" fontId="34" fillId="15" borderId="15" applyNumberFormat="0" applyAlignment="0" applyProtection="0"/>
    <xf numFmtId="0" fontId="36" fillId="16" borderId="16" applyNumberFormat="0" applyAlignment="0" applyProtection="0"/>
    <xf numFmtId="0" fontId="35" fillId="0" borderId="17" applyNumberFormat="0" applyFill="0" applyAlignment="0" applyProtection="0"/>
    <xf numFmtId="167" fontId="5" fillId="0" borderId="0"/>
    <xf numFmtId="167" fontId="6" fillId="0" borderId="0"/>
    <xf numFmtId="0" fontId="26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5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6" fillId="0" borderId="0"/>
    <xf numFmtId="167" fontId="6" fillId="0" borderId="0"/>
    <xf numFmtId="168" fontId="11" fillId="0" borderId="0"/>
    <xf numFmtId="37" fontId="41" fillId="0" borderId="0"/>
    <xf numFmtId="0" fontId="2" fillId="25" borderId="19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20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2" fillId="0" borderId="0"/>
    <xf numFmtId="0" fontId="56" fillId="0" borderId="0"/>
  </cellStyleXfs>
  <cellXfs count="746">
    <xf numFmtId="0" fontId="0" fillId="0" borderId="0" xfId="0"/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4" xfId="47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1" fillId="2" borderId="0" xfId="0" applyFont="1" applyFill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4" fillId="2" borderId="0" xfId="0" applyFont="1" applyFill="1" applyAlignment="1">
      <alignment horizontal="center" vertical="center"/>
    </xf>
    <xf numFmtId="0" fontId="23" fillId="2" borderId="0" xfId="0" applyFont="1" applyFill="1"/>
    <xf numFmtId="0" fontId="14" fillId="0" borderId="1" xfId="0" applyFont="1" applyBorder="1"/>
    <xf numFmtId="0" fontId="21" fillId="0" borderId="0" xfId="49" applyFont="1"/>
    <xf numFmtId="0" fontId="42" fillId="2" borderId="6" xfId="0" applyFont="1" applyFill="1" applyBorder="1" applyAlignment="1">
      <alignment horizontal="left"/>
    </xf>
    <xf numFmtId="0" fontId="23" fillId="0" borderId="0" xfId="49" applyFont="1"/>
    <xf numFmtId="0" fontId="15" fillId="0" borderId="0" xfId="49" applyFont="1"/>
    <xf numFmtId="0" fontId="14" fillId="0" borderId="0" xfId="49" applyFont="1"/>
    <xf numFmtId="176" fontId="14" fillId="0" borderId="0" xfId="40" applyNumberFormat="1" applyFont="1" applyBorder="1" applyAlignment="1">
      <alignment horizontal="right"/>
    </xf>
    <xf numFmtId="0" fontId="42" fillId="0" borderId="0" xfId="0" applyFont="1"/>
    <xf numFmtId="178" fontId="14" fillId="2" borderId="0" xfId="40" applyNumberFormat="1" applyFont="1" applyFill="1" applyBorder="1" applyAlignment="1">
      <alignment horizontal="right"/>
    </xf>
    <xf numFmtId="0" fontId="23" fillId="2" borderId="0" xfId="47" applyFont="1" applyFill="1"/>
    <xf numFmtId="173" fontId="16" fillId="0" borderId="0" xfId="0" applyNumberFormat="1" applyFont="1"/>
    <xf numFmtId="173" fontId="16" fillId="0" borderId="0" xfId="51" applyNumberFormat="1" applyFont="1" applyAlignment="1">
      <alignment horizontal="left" vertical="center"/>
    </xf>
    <xf numFmtId="175" fontId="23" fillId="2" borderId="0" xfId="0" applyNumberFormat="1" applyFont="1" applyFill="1"/>
    <xf numFmtId="175" fontId="21" fillId="2" borderId="0" xfId="0" applyNumberFormat="1" applyFont="1" applyFill="1"/>
    <xf numFmtId="175" fontId="20" fillId="2" borderId="0" xfId="0" applyNumberFormat="1" applyFont="1" applyFill="1" applyBorder="1" applyAlignment="1">
      <alignment vertical="center"/>
    </xf>
    <xf numFmtId="175" fontId="15" fillId="3" borderId="4" xfId="0" applyNumberFormat="1" applyFont="1" applyFill="1" applyBorder="1" applyAlignment="1">
      <alignment horizontal="center" vertical="center"/>
    </xf>
    <xf numFmtId="175" fontId="14" fillId="2" borderId="0" xfId="0" applyNumberFormat="1" applyFont="1" applyFill="1"/>
    <xf numFmtId="183" fontId="14" fillId="2" borderId="0" xfId="0" applyNumberFormat="1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center" vertical="center"/>
    </xf>
    <xf numFmtId="168" fontId="42" fillId="0" borderId="0" xfId="51" applyFont="1" applyAlignment="1">
      <alignment horizontal="left"/>
    </xf>
    <xf numFmtId="18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3" fontId="14" fillId="2" borderId="0" xfId="0" applyNumberFormat="1" applyFont="1" applyFill="1" applyAlignment="1">
      <alignment horizontal="center" vertical="center"/>
    </xf>
    <xf numFmtId="0" fontId="3" fillId="0" borderId="3" xfId="36" applyFont="1" applyBorder="1" applyAlignment="1" applyProtection="1"/>
    <xf numFmtId="0" fontId="3" fillId="0" borderId="0" xfId="36" applyFont="1" applyBorder="1" applyAlignment="1" applyProtection="1"/>
    <xf numFmtId="186" fontId="14" fillId="2" borderId="0" xfId="40" applyNumberFormat="1" applyFont="1" applyFill="1" applyBorder="1" applyAlignment="1">
      <alignment horizontal="right"/>
    </xf>
    <xf numFmtId="178" fontId="14" fillId="2" borderId="0" xfId="40" applyNumberFormat="1" applyFont="1" applyFill="1" applyBorder="1" applyAlignment="1"/>
    <xf numFmtId="49" fontId="15" fillId="3" borderId="4" xfId="0" applyNumberFormat="1" applyFont="1" applyFill="1" applyBorder="1" applyAlignment="1">
      <alignment horizontal="center" vertical="center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0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0" fontId="23" fillId="27" borderId="0" xfId="0" applyFont="1" applyFill="1"/>
    <xf numFmtId="0" fontId="50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188" fontId="14" fillId="27" borderId="0" xfId="0" applyNumberFormat="1" applyFont="1" applyFill="1" applyAlignment="1">
      <alignment horizontal="center"/>
    </xf>
    <xf numFmtId="173" fontId="14" fillId="2" borderId="0" xfId="0" applyNumberFormat="1" applyFont="1" applyFill="1" applyAlignment="1">
      <alignment horizontal="center"/>
    </xf>
    <xf numFmtId="173" fontId="14" fillId="0" borderId="0" xfId="0" applyNumberFormat="1" applyFont="1" applyFill="1" applyBorder="1" applyAlignment="1">
      <alignment vertical="center"/>
    </xf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0" fontId="21" fillId="2" borderId="0" xfId="47" applyFont="1" applyFill="1"/>
    <xf numFmtId="173" fontId="15" fillId="2" borderId="0" xfId="0" applyNumberFormat="1" applyFont="1" applyFill="1" applyAlignment="1">
      <alignment horizontal="right" vertical="center"/>
    </xf>
    <xf numFmtId="0" fontId="16" fillId="2" borderId="0" xfId="47" applyFont="1" applyFill="1"/>
    <xf numFmtId="175" fontId="14" fillId="2" borderId="0" xfId="40" applyNumberFormat="1" applyFont="1" applyFill="1"/>
    <xf numFmtId="175" fontId="14" fillId="2" borderId="0" xfId="40" applyNumberFormat="1" applyFont="1" applyFill="1" applyAlignment="1">
      <alignment horizontal="center" vertical="center"/>
    </xf>
    <xf numFmtId="0" fontId="16" fillId="2" borderId="0" xfId="0" applyFont="1" applyFill="1"/>
    <xf numFmtId="173" fontId="21" fillId="2" borderId="0" xfId="0" applyNumberFormat="1" applyFont="1" applyFill="1"/>
    <xf numFmtId="188" fontId="15" fillId="2" borderId="0" xfId="0" applyNumberFormat="1" applyFont="1" applyFill="1" applyAlignment="1">
      <alignment horizontal="center" vertical="center"/>
    </xf>
    <xf numFmtId="188" fontId="14" fillId="2" borderId="0" xfId="0" applyNumberFormat="1" applyFont="1" applyFill="1" applyAlignment="1">
      <alignment horizontal="center"/>
    </xf>
    <xf numFmtId="188" fontId="15" fillId="2" borderId="0" xfId="0" applyNumberFormat="1" applyFont="1" applyFill="1" applyAlignment="1">
      <alignment horizontal="center"/>
    </xf>
    <xf numFmtId="0" fontId="16" fillId="2" borderId="5" xfId="0" applyFont="1" applyFill="1" applyBorder="1"/>
    <xf numFmtId="0" fontId="15" fillId="3" borderId="27" xfId="47" applyFont="1" applyFill="1" applyBorder="1" applyAlignment="1">
      <alignment horizontal="center" vertical="center"/>
    </xf>
    <xf numFmtId="0" fontId="15" fillId="3" borderId="27" xfId="47" applyFont="1" applyFill="1" applyBorder="1" applyAlignment="1">
      <alignment horizontal="right" vertical="center"/>
    </xf>
    <xf numFmtId="176" fontId="14" fillId="0" borderId="5" xfId="40" applyNumberFormat="1" applyFont="1" applyBorder="1" applyAlignment="1">
      <alignment horizontal="right"/>
    </xf>
    <xf numFmtId="176" fontId="14" fillId="2" borderId="0" xfId="40" applyNumberFormat="1" applyFont="1" applyFill="1" applyBorder="1" applyAlignment="1">
      <alignment horizontal="right"/>
    </xf>
    <xf numFmtId="0" fontId="2" fillId="0" borderId="0" xfId="0" applyFont="1"/>
    <xf numFmtId="2" fontId="17" fillId="2" borderId="5" xfId="40" applyNumberFormat="1" applyFont="1" applyFill="1" applyBorder="1" applyAlignment="1">
      <alignment horizontal="right" vertical="center"/>
    </xf>
    <xf numFmtId="176" fontId="14" fillId="2" borderId="5" xfId="40" applyNumberFormat="1" applyFont="1" applyFill="1" applyBorder="1" applyAlignment="1">
      <alignment horizontal="right"/>
    </xf>
    <xf numFmtId="0" fontId="0" fillId="0" borderId="0" xfId="0"/>
    <xf numFmtId="175" fontId="15" fillId="27" borderId="0" xfId="47" applyNumberFormat="1" applyFont="1" applyFill="1"/>
    <xf numFmtId="173" fontId="14" fillId="0" borderId="0" xfId="67" applyNumberFormat="1" applyFont="1" applyAlignment="1">
      <alignment horizontal="center" vertical="center"/>
    </xf>
    <xf numFmtId="0" fontId="21" fillId="27" borderId="0" xfId="47" applyFont="1" applyFill="1"/>
    <xf numFmtId="175" fontId="14" fillId="27" borderId="0" xfId="47" applyNumberFormat="1" applyFont="1" applyFill="1"/>
    <xf numFmtId="178" fontId="14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0" fontId="0" fillId="0" borderId="0" xfId="0"/>
    <xf numFmtId="173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5" fontId="14" fillId="27" borderId="0" xfId="47" applyNumberFormat="1" applyFont="1" applyFill="1"/>
    <xf numFmtId="179" fontId="14" fillId="0" borderId="0" xfId="67" applyNumberFormat="1" applyFont="1" applyAlignment="1">
      <alignment vertical="center"/>
    </xf>
    <xf numFmtId="178" fontId="14" fillId="0" borderId="5" xfId="40" applyNumberFormat="1" applyFont="1" applyBorder="1" applyAlignment="1">
      <alignment horizontal="right"/>
    </xf>
    <xf numFmtId="178" fontId="14" fillId="0" borderId="0" xfId="40" applyNumberFormat="1" applyFont="1" applyBorder="1" applyAlignment="1">
      <alignment horizontal="right"/>
    </xf>
    <xf numFmtId="0" fontId="15" fillId="0" borderId="0" xfId="67" applyFont="1" applyAlignment="1">
      <alignment vertical="center"/>
    </xf>
    <xf numFmtId="0" fontId="14" fillId="0" borderId="0" xfId="67" applyFont="1" applyAlignment="1">
      <alignment vertical="center"/>
    </xf>
    <xf numFmtId="0" fontId="14" fillId="0" borderId="0" xfId="67" applyFont="1"/>
    <xf numFmtId="178" fontId="14" fillId="0" borderId="0" xfId="40" applyNumberFormat="1" applyFont="1" applyBorder="1" applyAlignment="1">
      <alignment horizontal="center"/>
    </xf>
    <xf numFmtId="178" fontId="18" fillId="2" borderId="0" xfId="40" applyNumberFormat="1" applyFont="1" applyFill="1" applyBorder="1" applyAlignment="1">
      <alignment horizontal="center"/>
    </xf>
    <xf numFmtId="179" fontId="17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/>
    </xf>
    <xf numFmtId="182" fontId="15" fillId="2" borderId="0" xfId="40" applyNumberFormat="1" applyFont="1" applyFill="1" applyBorder="1" applyAlignment="1">
      <alignment horizontal="center"/>
    </xf>
    <xf numFmtId="177" fontId="14" fillId="2" borderId="0" xfId="40" applyNumberFormat="1" applyFont="1" applyFill="1" applyBorder="1" applyAlignment="1">
      <alignment horizontal="center"/>
    </xf>
    <xf numFmtId="182" fontId="14" fillId="2" borderId="0" xfId="40" applyNumberFormat="1" applyFont="1" applyFill="1" applyBorder="1" applyAlignment="1">
      <alignment horizontal="center"/>
    </xf>
    <xf numFmtId="182" fontId="14" fillId="0" borderId="0" xfId="40" applyNumberFormat="1" applyFont="1" applyBorder="1" applyAlignment="1">
      <alignment horizontal="center"/>
    </xf>
    <xf numFmtId="177" fontId="14" fillId="0" borderId="0" xfId="40" applyNumberFormat="1" applyFont="1" applyBorder="1" applyAlignment="1">
      <alignment horizontal="center"/>
    </xf>
    <xf numFmtId="180" fontId="14" fillId="0" borderId="0" xfId="67" applyNumberFormat="1" applyFont="1" applyAlignment="1">
      <alignment horizontal="center" vertical="center"/>
    </xf>
    <xf numFmtId="173" fontId="15" fillId="2" borderId="0" xfId="0" applyNumberFormat="1" applyFont="1" applyFill="1" applyAlignment="1">
      <alignment horizontal="center" vertical="center"/>
    </xf>
    <xf numFmtId="178" fontId="14" fillId="0" borderId="2" xfId="40" applyNumberFormat="1" applyFont="1" applyBorder="1" applyAlignment="1">
      <alignment horizontal="center"/>
    </xf>
    <xf numFmtId="177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 indent="1"/>
    </xf>
    <xf numFmtId="0" fontId="15" fillId="6" borderId="0" xfId="0" applyFont="1" applyFill="1"/>
    <xf numFmtId="183" fontId="14" fillId="2" borderId="0" xfId="0" applyNumberFormat="1" applyFont="1" applyFill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80" fontId="14" fillId="0" borderId="0" xfId="0" applyNumberFormat="1" applyFont="1" applyAlignment="1">
      <alignment horizontal="right" vertical="center"/>
    </xf>
    <xf numFmtId="180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3" fontId="14" fillId="6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173" fontId="14" fillId="2" borderId="0" xfId="0" applyNumberFormat="1" applyFont="1" applyFill="1" applyAlignment="1">
      <alignment horizontal="left" indent="1"/>
    </xf>
    <xf numFmtId="171" fontId="14" fillId="27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172" fontId="17" fillId="2" borderId="0" xfId="47" applyNumberFormat="1" applyFont="1" applyFill="1" applyAlignment="1">
      <alignment vertical="center"/>
    </xf>
    <xf numFmtId="0" fontId="14" fillId="6" borderId="0" xfId="0" applyFont="1" applyFill="1" applyAlignment="1">
      <alignment horizontal="left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186" fontId="14" fillId="2" borderId="0" xfId="40" applyNumberFormat="1" applyFont="1" applyFill="1" applyBorder="1" applyAlignment="1">
      <alignment horizontal="center"/>
    </xf>
    <xf numFmtId="0" fontId="20" fillId="2" borderId="0" xfId="47" applyFont="1" applyFill="1"/>
    <xf numFmtId="175" fontId="15" fillId="6" borderId="0" xfId="47" applyNumberFormat="1" applyFont="1" applyFill="1"/>
    <xf numFmtId="175" fontId="14" fillId="2" borderId="0" xfId="47" applyNumberFormat="1" applyFont="1" applyFill="1" applyAlignment="1">
      <alignment horizontal="left" indent="1"/>
    </xf>
    <xf numFmtId="175" fontId="15" fillId="6" borderId="0" xfId="0" applyNumberFormat="1" applyFont="1" applyFill="1"/>
    <xf numFmtId="175" fontId="14" fillId="2" borderId="0" xfId="0" applyNumberFormat="1" applyFont="1" applyFill="1" applyAlignment="1">
      <alignment horizontal="left" indent="1"/>
    </xf>
    <xf numFmtId="189" fontId="15" fillId="2" borderId="0" xfId="0" applyNumberFormat="1" applyFont="1" applyFill="1" applyAlignment="1">
      <alignment horizontal="center" vertical="center"/>
    </xf>
    <xf numFmtId="189" fontId="14" fillId="2" borderId="0" xfId="0" applyNumberFormat="1" applyFont="1" applyFill="1" applyAlignment="1">
      <alignment horizontal="center" vertical="center"/>
    </xf>
    <xf numFmtId="173" fontId="15" fillId="2" borderId="0" xfId="0" applyNumberFormat="1" applyFont="1" applyFill="1" applyAlignment="1">
      <alignment horizontal="center"/>
    </xf>
    <xf numFmtId="173" fontId="14" fillId="2" borderId="2" xfId="0" applyNumberFormat="1" applyFont="1" applyFill="1" applyBorder="1" applyAlignment="1">
      <alignment horizontal="center" vertical="center"/>
    </xf>
    <xf numFmtId="178" fontId="14" fillId="2" borderId="0" xfId="0" applyNumberFormat="1" applyFont="1" applyFill="1" applyAlignment="1">
      <alignment horizontal="center"/>
    </xf>
    <xf numFmtId="173" fontId="16" fillId="2" borderId="0" xfId="0" applyNumberFormat="1" applyFont="1" applyFill="1"/>
    <xf numFmtId="188" fontId="14" fillId="2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0" fontId="20" fillId="2" borderId="0" xfId="67" applyFont="1" applyFill="1" applyAlignment="1">
      <alignment vertical="center"/>
    </xf>
    <xf numFmtId="1" fontId="20" fillId="2" borderId="0" xfId="67" applyNumberFormat="1" applyFont="1" applyFill="1" applyAlignment="1">
      <alignment vertical="center"/>
    </xf>
    <xf numFmtId="176" fontId="20" fillId="2" borderId="0" xfId="67" applyNumberFormat="1" applyFont="1" applyFill="1" applyAlignment="1">
      <alignment vertical="center"/>
    </xf>
    <xf numFmtId="1" fontId="44" fillId="0" borderId="0" xfId="67" applyNumberFormat="1" applyFont="1" applyAlignment="1">
      <alignment vertical="center"/>
    </xf>
    <xf numFmtId="176" fontId="55" fillId="2" borderId="0" xfId="67" applyNumberFormat="1" applyFont="1" applyFill="1" applyAlignment="1">
      <alignment horizontal="center" vertical="center"/>
    </xf>
    <xf numFmtId="1" fontId="55" fillId="2" borderId="0" xfId="67" applyNumberFormat="1" applyFont="1" applyFill="1" applyAlignment="1">
      <alignment horizontal="center" vertical="center"/>
    </xf>
    <xf numFmtId="0" fontId="15" fillId="6" borderId="0" xfId="67" applyFont="1" applyFill="1"/>
    <xf numFmtId="179" fontId="15" fillId="2" borderId="0" xfId="0" applyNumberFormat="1" applyFont="1" applyFill="1" applyAlignment="1">
      <alignment horizontal="center"/>
    </xf>
    <xf numFmtId="179" fontId="18" fillId="2" borderId="0" xfId="67" applyNumberFormat="1" applyFont="1" applyFill="1" applyAlignment="1">
      <alignment horizontal="center"/>
    </xf>
    <xf numFmtId="0" fontId="14" fillId="6" borderId="0" xfId="67" applyFont="1" applyFill="1" applyAlignment="1">
      <alignment horizontal="left" indent="1"/>
    </xf>
    <xf numFmtId="179" fontId="17" fillId="2" borderId="0" xfId="67" applyNumberFormat="1" applyFont="1" applyFill="1" applyAlignment="1">
      <alignment horizontal="center"/>
    </xf>
    <xf numFmtId="0" fontId="14" fillId="0" borderId="0" xfId="67" applyFont="1" applyAlignment="1">
      <alignment horizontal="left" indent="1"/>
    </xf>
    <xf numFmtId="179" fontId="15" fillId="0" borderId="0" xfId="67" applyNumberFormat="1" applyFont="1" applyAlignment="1">
      <alignment horizontal="center"/>
    </xf>
    <xf numFmtId="179" fontId="14" fillId="2" borderId="0" xfId="0" applyNumberFormat="1" applyFont="1" applyFill="1" applyAlignment="1">
      <alignment horizontal="center"/>
    </xf>
    <xf numFmtId="179" fontId="17" fillId="2" borderId="2" xfId="67" applyNumberFormat="1" applyFont="1" applyFill="1" applyBorder="1" applyAlignment="1">
      <alignment horizontal="center"/>
    </xf>
    <xf numFmtId="179" fontId="14" fillId="2" borderId="2" xfId="0" applyNumberFormat="1" applyFont="1" applyFill="1" applyBorder="1" applyAlignment="1">
      <alignment horizontal="center"/>
    </xf>
    <xf numFmtId="2" fontId="14" fillId="0" borderId="0" xfId="67" applyNumberFormat="1" applyFont="1" applyAlignment="1">
      <alignment vertical="center"/>
    </xf>
    <xf numFmtId="2" fontId="14" fillId="0" borderId="5" xfId="67" applyNumberFormat="1" applyFont="1" applyBorder="1" applyAlignment="1">
      <alignment horizontal="right" vertical="center"/>
    </xf>
    <xf numFmtId="179" fontId="14" fillId="0" borderId="5" xfId="67" applyNumberFormat="1" applyFont="1" applyBorder="1" applyAlignment="1">
      <alignment vertical="center"/>
    </xf>
    <xf numFmtId="2" fontId="14" fillId="0" borderId="5" xfId="67" applyNumberFormat="1" applyFont="1" applyBorder="1" applyAlignment="1">
      <alignment vertical="center"/>
    </xf>
    <xf numFmtId="1" fontId="14" fillId="0" borderId="0" xfId="67" applyNumberFormat="1" applyFont="1" applyAlignment="1">
      <alignment vertical="center"/>
    </xf>
    <xf numFmtId="176" fontId="14" fillId="0" borderId="0" xfId="67" applyNumberFormat="1" applyFont="1" applyAlignment="1">
      <alignment vertical="center"/>
    </xf>
    <xf numFmtId="0" fontId="20" fillId="2" borderId="0" xfId="67" applyFont="1" applyFill="1"/>
    <xf numFmtId="0" fontId="20" fillId="0" borderId="0" xfId="67" applyFont="1" applyAlignment="1">
      <alignment vertical="center"/>
    </xf>
    <xf numFmtId="1" fontId="20" fillId="0" borderId="0" xfId="67" applyNumberFormat="1" applyFont="1" applyAlignment="1">
      <alignment vertical="center"/>
    </xf>
    <xf numFmtId="1" fontId="48" fillId="0" borderId="0" xfId="67" applyNumberFormat="1" applyFont="1" applyAlignment="1">
      <alignment vertical="center"/>
    </xf>
    <xf numFmtId="3" fontId="23" fillId="2" borderId="0" xfId="67" applyNumberFormat="1" applyFont="1" applyFill="1" applyAlignment="1">
      <alignment horizontal="center" vertical="center"/>
    </xf>
    <xf numFmtId="1" fontId="23" fillId="2" borderId="0" xfId="67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vertical="center"/>
    </xf>
    <xf numFmtId="0" fontId="15" fillId="0" borderId="0" xfId="47" applyFont="1" applyAlignment="1">
      <alignment horizontal="right" vertical="center"/>
    </xf>
    <xf numFmtId="0" fontId="15" fillId="0" borderId="0" xfId="67" applyFont="1" applyAlignment="1">
      <alignment horizontal="left"/>
    </xf>
    <xf numFmtId="180" fontId="15" fillId="2" borderId="0" xfId="0" applyNumberFormat="1" applyFont="1" applyFill="1" applyAlignment="1">
      <alignment horizontal="center" vertical="center"/>
    </xf>
    <xf numFmtId="173" fontId="17" fillId="2" borderId="0" xfId="67" applyNumberFormat="1" applyFont="1" applyFill="1" applyAlignment="1">
      <alignment horizontal="center" vertical="center"/>
    </xf>
    <xf numFmtId="180" fontId="47" fillId="0" borderId="0" xfId="67" applyNumberFormat="1" applyFont="1" applyAlignment="1">
      <alignment horizontal="center"/>
    </xf>
    <xf numFmtId="182" fontId="49" fillId="0" borderId="0" xfId="67" applyNumberFormat="1" applyFont="1" applyAlignment="1">
      <alignment horizontal="center"/>
    </xf>
    <xf numFmtId="182" fontId="47" fillId="0" borderId="0" xfId="67" applyNumberFormat="1" applyFont="1" applyAlignment="1">
      <alignment horizontal="center"/>
    </xf>
    <xf numFmtId="180" fontId="49" fillId="0" borderId="0" xfId="67" applyNumberFormat="1" applyFont="1" applyAlignment="1">
      <alignment horizontal="center"/>
    </xf>
    <xf numFmtId="180" fontId="14" fillId="2" borderId="0" xfId="0" applyNumberFormat="1" applyFont="1" applyFill="1" applyAlignment="1">
      <alignment horizontal="center" vertical="center"/>
    </xf>
    <xf numFmtId="2" fontId="47" fillId="0" borderId="5" xfId="67" applyNumberFormat="1" applyFont="1" applyBorder="1" applyAlignment="1">
      <alignment horizontal="right"/>
    </xf>
    <xf numFmtId="176" fontId="17" fillId="0" borderId="5" xfId="50" applyNumberFormat="1" applyFont="1" applyBorder="1" applyAlignment="1">
      <alignment horizontal="right" vertical="center"/>
    </xf>
    <xf numFmtId="176" fontId="23" fillId="2" borderId="0" xfId="67" applyNumberFormat="1" applyFont="1" applyFill="1" applyAlignment="1">
      <alignment horizontal="center" vertical="center"/>
    </xf>
    <xf numFmtId="0" fontId="15" fillId="6" borderId="0" xfId="67" applyFont="1" applyFill="1" applyAlignment="1">
      <alignment horizontal="left"/>
    </xf>
    <xf numFmtId="0" fontId="15" fillId="2" borderId="0" xfId="67" applyFont="1" applyFill="1" applyAlignment="1">
      <alignment horizontal="left"/>
    </xf>
    <xf numFmtId="179" fontId="47" fillId="2" borderId="0" xfId="67" applyNumberFormat="1" applyFont="1" applyFill="1" applyAlignment="1">
      <alignment horizontal="center"/>
    </xf>
    <xf numFmtId="179" fontId="16" fillId="2" borderId="5" xfId="67" applyNumberFormat="1" applyFont="1" applyFill="1" applyBorder="1" applyAlignment="1">
      <alignment vertical="center"/>
    </xf>
    <xf numFmtId="179" fontId="14" fillId="2" borderId="5" xfId="67" applyNumberFormat="1" applyFont="1" applyFill="1" applyBorder="1" applyAlignment="1">
      <alignment vertical="center"/>
    </xf>
    <xf numFmtId="178" fontId="14" fillId="2" borderId="5" xfId="67" applyNumberFormat="1" applyFont="1" applyFill="1" applyBorder="1" applyAlignment="1">
      <alignment vertical="center"/>
    </xf>
    <xf numFmtId="179" fontId="16" fillId="0" borderId="0" xfId="67" applyNumberFormat="1" applyFont="1"/>
    <xf numFmtId="179" fontId="14" fillId="0" borderId="0" xfId="67" applyNumberFormat="1" applyFont="1"/>
    <xf numFmtId="178" fontId="14" fillId="0" borderId="0" xfId="67" applyNumberFormat="1" applyFont="1"/>
    <xf numFmtId="0" fontId="14" fillId="2" borderId="0" xfId="67" applyFont="1" applyFill="1" applyAlignment="1">
      <alignment horizontal="left" indent="1"/>
    </xf>
    <xf numFmtId="2" fontId="14" fillId="2" borderId="0" xfId="67" applyNumberFormat="1" applyFont="1" applyFill="1" applyAlignment="1">
      <alignment vertical="center"/>
    </xf>
    <xf numFmtId="2" fontId="14" fillId="0" borderId="0" xfId="67" applyNumberFormat="1" applyFont="1" applyAlignment="1">
      <alignment horizontal="right" vertical="center"/>
    </xf>
    <xf numFmtId="177" fontId="49" fillId="2" borderId="0" xfId="67" applyNumberFormat="1" applyFont="1" applyFill="1" applyAlignment="1">
      <alignment horizontal="center"/>
    </xf>
    <xf numFmtId="0" fontId="14" fillId="6" borderId="0" xfId="0" applyFont="1" applyFill="1"/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2" fontId="20" fillId="0" borderId="0" xfId="47" applyNumberFormat="1" applyFont="1" applyAlignment="1">
      <alignment wrapText="1"/>
    </xf>
    <xf numFmtId="1" fontId="15" fillId="3" borderId="4" xfId="47" applyNumberFormat="1" applyFont="1" applyFill="1" applyBorder="1" applyAlignment="1">
      <alignment horizontal="center" vertical="center"/>
    </xf>
    <xf numFmtId="2" fontId="15" fillId="3" borderId="4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90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171" fontId="14" fillId="0" borderId="0" xfId="47" applyNumberFormat="1" applyFont="1" applyAlignment="1">
      <alignment horizontal="right" vertical="center"/>
    </xf>
    <xf numFmtId="0" fontId="14" fillId="0" borderId="9" xfId="47" applyFont="1" applyBorder="1" applyAlignment="1">
      <alignment horizontal="left" vertical="center" wrapText="1"/>
    </xf>
    <xf numFmtId="0" fontId="14" fillId="2" borderId="9" xfId="47" applyFont="1" applyFill="1" applyBorder="1" applyAlignment="1">
      <alignment horizontal="left" vertical="center"/>
    </xf>
    <xf numFmtId="190" fontId="14" fillId="0" borderId="9" xfId="47" applyNumberFormat="1" applyFont="1" applyBorder="1" applyAlignment="1">
      <alignment horizontal="right"/>
    </xf>
    <xf numFmtId="171" fontId="14" fillId="0" borderId="9" xfId="47" applyNumberFormat="1" applyFont="1" applyBorder="1" applyAlignment="1">
      <alignment horizontal="right" vertical="center"/>
    </xf>
    <xf numFmtId="171" fontId="14" fillId="2" borderId="0" xfId="47" applyNumberFormat="1" applyFont="1" applyFill="1" applyAlignment="1">
      <alignment horizontal="right" vertical="center"/>
    </xf>
    <xf numFmtId="0" fontId="15" fillId="2" borderId="0" xfId="47" applyFont="1" applyFill="1" applyAlignment="1">
      <alignment vertical="center" wrapText="1"/>
    </xf>
    <xf numFmtId="0" fontId="14" fillId="2" borderId="9" xfId="47" applyFont="1" applyFill="1" applyBorder="1" applyAlignment="1">
      <alignment horizontal="left" vertical="center" wrapText="1"/>
    </xf>
    <xf numFmtId="171" fontId="14" fillId="2" borderId="9" xfId="47" applyNumberFormat="1" applyFont="1" applyFill="1" applyBorder="1" applyAlignment="1">
      <alignment horizontal="right" vertical="center"/>
    </xf>
    <xf numFmtId="190" fontId="14" fillId="2" borderId="0" xfId="47" applyNumberFormat="1" applyFont="1" applyFill="1" applyAlignment="1">
      <alignment horizontal="right" vertical="center"/>
    </xf>
    <xf numFmtId="190" fontId="14" fillId="0" borderId="0" xfId="47" applyNumberFormat="1" applyFont="1" applyAlignment="1">
      <alignment horizontal="right" vertical="center"/>
    </xf>
    <xf numFmtId="0" fontId="16" fillId="0" borderId="0" xfId="47" applyFont="1"/>
    <xf numFmtId="0" fontId="15" fillId="0" borderId="0" xfId="47" applyFont="1" applyAlignment="1">
      <alignment horizontal="center" vertical="center" wrapText="1"/>
    </xf>
    <xf numFmtId="0" fontId="15" fillId="3" borderId="4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0" fontId="16" fillId="0" borderId="0" xfId="47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92" fontId="15" fillId="3" borderId="4" xfId="47" applyNumberFormat="1" applyFont="1" applyFill="1" applyBorder="1" applyAlignment="1">
      <alignment horizontal="center" vertical="center"/>
    </xf>
    <xf numFmtId="3" fontId="15" fillId="3" borderId="4" xfId="47" applyNumberFormat="1" applyFont="1" applyFill="1" applyBorder="1" applyAlignment="1">
      <alignment horizontal="center" vertical="center" wrapText="1"/>
    </xf>
    <xf numFmtId="0" fontId="17" fillId="0" borderId="0" xfId="47" applyFont="1" applyAlignment="1">
      <alignment horizontal="left" vertical="center"/>
    </xf>
    <xf numFmtId="171" fontId="17" fillId="2" borderId="0" xfId="47" applyNumberFormat="1" applyFont="1" applyFill="1" applyAlignment="1">
      <alignment vertical="center"/>
    </xf>
    <xf numFmtId="171" fontId="17" fillId="2" borderId="0" xfId="47" applyNumberFormat="1" applyFont="1" applyFill="1" applyAlignment="1">
      <alignment horizontal="right" vertical="center"/>
    </xf>
    <xf numFmtId="0" fontId="17" fillId="2" borderId="9" xfId="47" applyFont="1" applyFill="1" applyBorder="1" applyAlignment="1">
      <alignment vertical="center"/>
    </xf>
    <xf numFmtId="0" fontId="17" fillId="2" borderId="9" xfId="47" applyFont="1" applyFill="1" applyBorder="1" applyAlignment="1">
      <alignment horizontal="left" vertical="center"/>
    </xf>
    <xf numFmtId="172" fontId="17" fillId="2" borderId="9" xfId="47" applyNumberFormat="1" applyFont="1" applyFill="1" applyBorder="1" applyAlignment="1">
      <alignment vertical="center"/>
    </xf>
    <xf numFmtId="171" fontId="17" fillId="2" borderId="9" xfId="47" applyNumberFormat="1" applyFont="1" applyFill="1" applyBorder="1" applyAlignment="1">
      <alignment vertical="center"/>
    </xf>
    <xf numFmtId="191" fontId="14" fillId="0" borderId="0" xfId="47" applyNumberFormat="1" applyFont="1" applyAlignment="1">
      <alignment horizontal="right"/>
    </xf>
    <xf numFmtId="191" fontId="14" fillId="2" borderId="0" xfId="47" applyNumberFormat="1" applyFont="1" applyFill="1" applyAlignment="1">
      <alignment horizontal="right"/>
    </xf>
    <xf numFmtId="0" fontId="15" fillId="2" borderId="29" xfId="0" applyFont="1" applyFill="1" applyBorder="1" applyAlignment="1"/>
    <xf numFmtId="0" fontId="0" fillId="0" borderId="29" xfId="0" applyBorder="1"/>
    <xf numFmtId="0" fontId="51" fillId="0" borderId="29" xfId="0" applyFont="1" applyBorder="1" applyAlignment="1">
      <alignment horizontal="right"/>
    </xf>
    <xf numFmtId="183" fontId="15" fillId="6" borderId="0" xfId="0" applyNumberFormat="1" applyFont="1" applyFill="1" applyBorder="1" applyAlignment="1">
      <alignment vertical="center"/>
    </xf>
    <xf numFmtId="183" fontId="14" fillId="2" borderId="0" xfId="0" applyNumberFormat="1" applyFont="1" applyFill="1" applyBorder="1" applyAlignment="1">
      <alignment horizontal="center" vertical="center"/>
    </xf>
    <xf numFmtId="183" fontId="14" fillId="2" borderId="0" xfId="0" applyNumberFormat="1" applyFont="1" applyFill="1" applyBorder="1" applyAlignment="1">
      <alignment horizontal="left" vertical="center"/>
    </xf>
    <xf numFmtId="181" fontId="14" fillId="2" borderId="0" xfId="40" applyNumberFormat="1" applyFont="1" applyFill="1" applyBorder="1" applyAlignment="1">
      <alignment horizontal="center" vertical="center"/>
    </xf>
    <xf numFmtId="181" fontId="14" fillId="2" borderId="0" xfId="40" applyNumberFormat="1" applyFont="1" applyFill="1" applyBorder="1" applyAlignment="1">
      <alignment horizontal="right" vertical="center"/>
    </xf>
    <xf numFmtId="183" fontId="15" fillId="6" borderId="0" xfId="0" applyNumberFormat="1" applyFont="1" applyFill="1" applyAlignment="1">
      <alignment vertical="center"/>
    </xf>
    <xf numFmtId="183" fontId="14" fillId="2" borderId="0" xfId="0" applyNumberFormat="1" applyFont="1" applyFill="1" applyAlignment="1">
      <alignment horizontal="left" vertical="center"/>
    </xf>
    <xf numFmtId="183" fontId="14" fillId="2" borderId="0" xfId="0" applyNumberFormat="1" applyFont="1" applyFill="1" applyAlignment="1">
      <alignment horizontal="center" vertical="center"/>
    </xf>
    <xf numFmtId="0" fontId="14" fillId="27" borderId="0" xfId="0" applyFont="1" applyFill="1" applyBorder="1" applyAlignment="1">
      <alignment horizontal="left" vertical="center"/>
    </xf>
    <xf numFmtId="183" fontId="15" fillId="2" borderId="0" xfId="0" applyNumberFormat="1" applyFont="1" applyFill="1" applyAlignment="1">
      <alignment horizontal="left" vertical="center"/>
    </xf>
    <xf numFmtId="0" fontId="14" fillId="0" borderId="28" xfId="47" applyFont="1" applyBorder="1" applyAlignment="1">
      <alignment horizontal="left" vertical="center" wrapText="1"/>
    </xf>
    <xf numFmtId="0" fontId="14" fillId="0" borderId="28" xfId="47" applyFont="1" applyBorder="1" applyAlignment="1">
      <alignment horizontal="left" vertical="center"/>
    </xf>
    <xf numFmtId="190" fontId="14" fillId="0" borderId="28" xfId="47" applyNumberFormat="1" applyFont="1" applyBorder="1" applyAlignment="1">
      <alignment horizontal="right"/>
    </xf>
    <xf numFmtId="171" fontId="14" fillId="0" borderId="28" xfId="47" applyNumberFormat="1" applyFont="1" applyBorder="1" applyAlignment="1">
      <alignment horizontal="right" vertical="center"/>
    </xf>
    <xf numFmtId="0" fontId="3" fillId="0" borderId="0" xfId="0" applyFont="1"/>
    <xf numFmtId="174" fontId="14" fillId="2" borderId="28" xfId="47" applyNumberFormat="1" applyFont="1" applyFill="1" applyBorder="1" applyAlignment="1">
      <alignment horizontal="right" vertical="center"/>
    </xf>
    <xf numFmtId="183" fontId="15" fillId="6" borderId="0" xfId="0" applyNumberFormat="1" applyFont="1" applyFill="1"/>
    <xf numFmtId="181" fontId="14" fillId="2" borderId="0" xfId="40" applyNumberFormat="1" applyFont="1" applyFill="1" applyBorder="1" applyAlignment="1">
      <alignment horizontal="right"/>
    </xf>
    <xf numFmtId="185" fontId="14" fillId="2" borderId="0" xfId="0" applyNumberFormat="1" applyFont="1" applyFill="1" applyAlignment="1">
      <alignment horizontal="right" vertical="center"/>
    </xf>
    <xf numFmtId="173" fontId="53" fillId="27" borderId="0" xfId="0" applyNumberFormat="1" applyFont="1" applyFill="1" applyAlignment="1">
      <alignment horizontal="center" vertical="center"/>
    </xf>
    <xf numFmtId="173" fontId="15" fillId="2" borderId="0" xfId="0" applyNumberFormat="1" applyFont="1" applyFill="1" applyAlignment="1">
      <alignment vertical="center"/>
    </xf>
    <xf numFmtId="171" fontId="15" fillId="2" borderId="0" xfId="40" applyNumberFormat="1" applyFont="1" applyFill="1" applyBorder="1" applyAlignment="1">
      <alignment horizontal="center"/>
    </xf>
    <xf numFmtId="0" fontId="15" fillId="0" borderId="0" xfId="67" applyFont="1"/>
    <xf numFmtId="171" fontId="14" fillId="2" borderId="0" xfId="40" applyNumberFormat="1" applyFont="1" applyFill="1" applyBorder="1" applyAlignment="1">
      <alignment horizontal="center"/>
    </xf>
    <xf numFmtId="0" fontId="51" fillId="6" borderId="5" xfId="67" applyFont="1" applyFill="1" applyBorder="1"/>
    <xf numFmtId="0" fontId="15" fillId="3" borderId="27" xfId="47" applyFont="1" applyFill="1" applyBorder="1" applyAlignment="1">
      <alignment vertical="center"/>
    </xf>
    <xf numFmtId="179" fontId="49" fillId="2" borderId="0" xfId="67" applyNumberFormat="1" applyFont="1" applyFill="1" applyAlignment="1">
      <alignment horizontal="center"/>
    </xf>
    <xf numFmtId="173" fontId="14" fillId="0" borderId="0" xfId="0" applyNumberFormat="1" applyFont="1" applyAlignment="1">
      <alignment vertical="center"/>
    </xf>
    <xf numFmtId="183" fontId="14" fillId="2" borderId="28" xfId="0" applyNumberFormat="1" applyFont="1" applyFill="1" applyBorder="1" applyAlignment="1">
      <alignment horizontal="left" vertical="center"/>
    </xf>
    <xf numFmtId="181" fontId="14" fillId="2" borderId="28" xfId="40" applyNumberFormat="1" applyFont="1" applyFill="1" applyBorder="1" applyAlignment="1">
      <alignment horizontal="right" vertical="center"/>
    </xf>
    <xf numFmtId="0" fontId="14" fillId="0" borderId="28" xfId="47" applyFont="1" applyBorder="1" applyAlignment="1">
      <alignment vertical="center"/>
    </xf>
    <xf numFmtId="171" fontId="14" fillId="2" borderId="28" xfId="47" applyNumberFormat="1" applyFont="1" applyFill="1" applyBorder="1" applyAlignment="1">
      <alignment vertical="center"/>
    </xf>
    <xf numFmtId="0" fontId="14" fillId="2" borderId="28" xfId="47" applyFont="1" applyFill="1" applyBorder="1" applyAlignment="1">
      <alignment vertical="center"/>
    </xf>
    <xf numFmtId="0" fontId="14" fillId="2" borderId="28" xfId="47" applyFont="1" applyFill="1" applyBorder="1" applyAlignment="1">
      <alignment horizontal="left" vertical="center"/>
    </xf>
    <xf numFmtId="171" fontId="14" fillId="0" borderId="28" xfId="47" applyNumberFormat="1" applyFont="1" applyBorder="1" applyAlignment="1">
      <alignment vertical="center"/>
    </xf>
    <xf numFmtId="190" fontId="14" fillId="0" borderId="28" xfId="47" applyNumberFormat="1" applyFont="1" applyBorder="1" applyAlignment="1">
      <alignment horizontal="right" vertical="center"/>
    </xf>
    <xf numFmtId="193" fontId="14" fillId="2" borderId="0" xfId="47" applyNumberFormat="1" applyFont="1" applyFill="1" applyAlignment="1">
      <alignment horizontal="right"/>
    </xf>
    <xf numFmtId="193" fontId="14" fillId="0" borderId="0" xfId="47" applyNumberFormat="1" applyFont="1" applyAlignment="1">
      <alignment horizontal="right"/>
    </xf>
    <xf numFmtId="0" fontId="51" fillId="0" borderId="0" xfId="47" applyFont="1" applyAlignment="1">
      <alignment vertical="center"/>
    </xf>
    <xf numFmtId="0" fontId="17" fillId="2" borderId="28" xfId="47" applyFont="1" applyFill="1" applyBorder="1" applyAlignment="1">
      <alignment vertical="center"/>
    </xf>
    <xf numFmtId="0" fontId="17" fillId="2" borderId="28" xfId="47" applyFont="1" applyFill="1" applyBorder="1" applyAlignment="1">
      <alignment horizontal="left" vertical="center"/>
    </xf>
    <xf numFmtId="172" fontId="17" fillId="2" borderId="28" xfId="47" applyNumberFormat="1" applyFont="1" applyFill="1" applyBorder="1" applyAlignment="1">
      <alignment vertical="center"/>
    </xf>
    <xf numFmtId="171" fontId="17" fillId="2" borderId="28" xfId="47" applyNumberFormat="1" applyFont="1" applyFill="1" applyBorder="1" applyAlignment="1">
      <alignment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190" fontId="14" fillId="2" borderId="0" xfId="47" applyNumberFormat="1" applyFont="1" applyFill="1" applyAlignment="1">
      <alignment vertical="center"/>
    </xf>
    <xf numFmtId="194" fontId="14" fillId="2" borderId="0" xfId="47" applyNumberFormat="1" applyFont="1" applyFill="1" applyAlignment="1">
      <alignment vertical="center"/>
    </xf>
    <xf numFmtId="190" fontId="14" fillId="2" borderId="28" xfId="47" applyNumberFormat="1" applyFont="1" applyFill="1" applyBorder="1" applyAlignment="1">
      <alignment vertical="center"/>
    </xf>
    <xf numFmtId="194" fontId="14" fillId="2" borderId="28" xfId="47" applyNumberFormat="1" applyFont="1" applyFill="1" applyBorder="1" applyAlignment="1">
      <alignment vertical="center"/>
    </xf>
    <xf numFmtId="194" fontId="14" fillId="2" borderId="0" xfId="47" applyNumberFormat="1" applyFont="1" applyFill="1" applyAlignment="1">
      <alignment horizontal="right" vertical="center" indent="1"/>
    </xf>
    <xf numFmtId="190" fontId="14" fillId="0" borderId="28" xfId="47" applyNumberFormat="1" applyFont="1" applyBorder="1" applyAlignment="1">
      <alignment vertical="center"/>
    </xf>
    <xf numFmtId="194" fontId="14" fillId="0" borderId="28" xfId="47" applyNumberFormat="1" applyFont="1" applyBorder="1" applyAlignment="1">
      <alignment vertical="center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8" fontId="51" fillId="0" borderId="0" xfId="51" applyFont="1" applyAlignment="1">
      <alignment horizontal="left" vertical="center"/>
    </xf>
    <xf numFmtId="177" fontId="18" fillId="2" borderId="0" xfId="67" applyNumberFormat="1" applyFont="1" applyFill="1" applyAlignment="1">
      <alignment horizontal="center"/>
    </xf>
    <xf numFmtId="183" fontId="14" fillId="2" borderId="0" xfId="0" applyNumberFormat="1" applyFont="1" applyFill="1" applyAlignment="1">
      <alignment horizontal="left" indent="1"/>
    </xf>
    <xf numFmtId="0" fontId="15" fillId="2" borderId="0" xfId="0" applyFont="1" applyFill="1"/>
    <xf numFmtId="0" fontId="14" fillId="2" borderId="28" xfId="0" applyFont="1" applyFill="1" applyBorder="1" applyAlignment="1">
      <alignment horizontal="left" indent="1"/>
    </xf>
    <xf numFmtId="186" fontId="14" fillId="2" borderId="28" xfId="40" applyNumberFormat="1" applyFont="1" applyFill="1" applyBorder="1" applyAlignment="1">
      <alignment horizontal="right"/>
    </xf>
    <xf numFmtId="171" fontId="14" fillId="0" borderId="0" xfId="0" applyNumberFormat="1" applyFont="1" applyAlignment="1">
      <alignment horizontal="right" vertical="center"/>
    </xf>
    <xf numFmtId="171" fontId="14" fillId="27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horizontal="right" vertical="center" wrapText="1"/>
    </xf>
    <xf numFmtId="173" fontId="14" fillId="0" borderId="0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Alignment="1">
      <alignment horizontal="center"/>
    </xf>
    <xf numFmtId="173" fontId="14" fillId="2" borderId="0" xfId="0" applyNumberFormat="1" applyFont="1" applyFill="1" applyAlignment="1">
      <alignment horizontal="center" vertical="center" wrapText="1"/>
    </xf>
    <xf numFmtId="173" fontId="14" fillId="2" borderId="0" xfId="0" applyNumberFormat="1" applyFont="1" applyFill="1" applyAlignment="1">
      <alignment horizontal="right"/>
    </xf>
    <xf numFmtId="173" fontId="14" fillId="2" borderId="0" xfId="0" applyNumberFormat="1" applyFont="1" applyFill="1" applyAlignment="1">
      <alignment horizontal="right" vertical="center" wrapText="1"/>
    </xf>
    <xf numFmtId="173" fontId="15" fillId="2" borderId="0" xfId="0" applyNumberFormat="1" applyFont="1" applyFill="1" applyAlignment="1">
      <alignment horizontal="center" vertical="center" wrapText="1"/>
    </xf>
    <xf numFmtId="177" fontId="14" fillId="2" borderId="2" xfId="40" applyNumberFormat="1" applyFont="1" applyFill="1" applyBorder="1" applyAlignment="1">
      <alignment horizontal="center"/>
    </xf>
    <xf numFmtId="173" fontId="15" fillId="2" borderId="0" xfId="0" applyNumberFormat="1" applyFont="1" applyFill="1" applyAlignment="1">
      <alignment horizontal="right" vertical="center" wrapText="1"/>
    </xf>
    <xf numFmtId="173" fontId="14" fillId="2" borderId="2" xfId="0" applyNumberFormat="1" applyFont="1" applyFill="1" applyBorder="1" applyAlignment="1">
      <alignment horizontal="center"/>
    </xf>
    <xf numFmtId="177" fontId="14" fillId="2" borderId="0" xfId="40" applyNumberFormat="1" applyFont="1" applyFill="1" applyBorder="1" applyAlignment="1">
      <alignment horizontal="right" indent="1"/>
    </xf>
    <xf numFmtId="179" fontId="15" fillId="2" borderId="0" xfId="0" applyNumberFormat="1" applyFont="1" applyFill="1" applyAlignment="1">
      <alignment horizontal="center" vertical="center"/>
    </xf>
    <xf numFmtId="179" fontId="47" fillId="0" borderId="0" xfId="67" applyNumberFormat="1" applyFont="1" applyAlignment="1">
      <alignment horizontal="center"/>
    </xf>
    <xf numFmtId="177" fontId="15" fillId="2" borderId="0" xfId="0" applyNumberFormat="1" applyFont="1" applyFill="1" applyAlignment="1">
      <alignment horizontal="center"/>
    </xf>
    <xf numFmtId="177" fontId="15" fillId="0" borderId="0" xfId="40" applyNumberFormat="1" applyFont="1" applyBorder="1" applyAlignment="1">
      <alignment horizontal="center"/>
    </xf>
    <xf numFmtId="182" fontId="15" fillId="0" borderId="0" xfId="40" applyNumberFormat="1" applyFont="1" applyBorder="1" applyAlignment="1">
      <alignment horizontal="center"/>
    </xf>
    <xf numFmtId="180" fontId="14" fillId="0" borderId="0" xfId="67" applyNumberFormat="1" applyFont="1" applyAlignment="1">
      <alignment horizontal="center"/>
    </xf>
    <xf numFmtId="180" fontId="14" fillId="0" borderId="0" xfId="40" applyNumberFormat="1" applyFont="1" applyBorder="1" applyAlignment="1">
      <alignment horizontal="center"/>
    </xf>
    <xf numFmtId="180" fontId="18" fillId="0" borderId="0" xfId="50" applyNumberFormat="1" applyFont="1" applyAlignment="1">
      <alignment horizontal="center" vertical="center"/>
    </xf>
    <xf numFmtId="177" fontId="47" fillId="0" borderId="0" xfId="67" applyNumberFormat="1" applyFont="1" applyAlignment="1">
      <alignment horizontal="center"/>
    </xf>
    <xf numFmtId="182" fontId="14" fillId="2" borderId="0" xfId="0" applyNumberFormat="1" applyFont="1" applyFill="1" applyAlignment="1">
      <alignment horizontal="center" vertical="center"/>
    </xf>
    <xf numFmtId="182" fontId="15" fillId="2" borderId="0" xfId="0" applyNumberFormat="1" applyFont="1" applyFill="1" applyAlignment="1">
      <alignment horizontal="center" vertical="center"/>
    </xf>
    <xf numFmtId="179" fontId="15" fillId="2" borderId="0" xfId="40" applyNumberFormat="1" applyFont="1" applyFill="1" applyBorder="1" applyAlignment="1">
      <alignment horizontal="center" vertical="center"/>
    </xf>
    <xf numFmtId="178" fontId="15" fillId="0" borderId="0" xfId="50" applyNumberFormat="1" applyFont="1" applyAlignment="1">
      <alignment horizontal="center" vertical="center"/>
    </xf>
    <xf numFmtId="178" fontId="15" fillId="0" borderId="0" xfId="40" applyNumberFormat="1" applyFont="1" applyBorder="1" applyAlignment="1">
      <alignment horizontal="center"/>
    </xf>
    <xf numFmtId="179" fontId="14" fillId="0" borderId="0" xfId="67" applyNumberFormat="1" applyFont="1" applyAlignment="1">
      <alignment horizontal="center"/>
    </xf>
    <xf numFmtId="178" fontId="14" fillId="0" borderId="0" xfId="67" applyNumberFormat="1" applyFont="1" applyAlignment="1">
      <alignment horizontal="center"/>
    </xf>
    <xf numFmtId="179" fontId="18" fillId="2" borderId="0" xfId="67" applyNumberFormat="1" applyFont="1" applyFill="1" applyAlignment="1">
      <alignment horizontal="center" vertical="center"/>
    </xf>
    <xf numFmtId="178" fontId="15" fillId="0" borderId="0" xfId="67" applyNumberFormat="1" applyFont="1" applyAlignment="1">
      <alignment horizontal="center"/>
    </xf>
    <xf numFmtId="171" fontId="15" fillId="0" borderId="0" xfId="67" applyNumberFormat="1" applyFont="1" applyAlignment="1">
      <alignment horizontal="center"/>
    </xf>
    <xf numFmtId="179" fontId="14" fillId="0" borderId="0" xfId="67" applyNumberFormat="1" applyFont="1" applyAlignment="1">
      <alignment horizontal="center" vertical="center"/>
    </xf>
    <xf numFmtId="178" fontId="14" fillId="0" borderId="0" xfId="67" applyNumberFormat="1" applyFont="1" applyAlignment="1">
      <alignment horizontal="center" vertical="center"/>
    </xf>
    <xf numFmtId="179" fontId="14" fillId="2" borderId="0" xfId="40" applyNumberFormat="1" applyFont="1" applyFill="1" applyBorder="1" applyAlignment="1">
      <alignment horizontal="center" vertical="center"/>
    </xf>
    <xf numFmtId="179" fontId="14" fillId="2" borderId="0" xfId="67" applyNumberFormat="1" applyFont="1" applyFill="1" applyAlignment="1">
      <alignment horizontal="center"/>
    </xf>
    <xf numFmtId="179" fontId="18" fillId="2" borderId="0" xfId="40" applyNumberFormat="1" applyFont="1" applyFill="1" applyBorder="1" applyAlignment="1">
      <alignment horizontal="center" vertical="center"/>
    </xf>
    <xf numFmtId="179" fontId="17" fillId="2" borderId="0" xfId="40" applyNumberFormat="1" applyFont="1" applyFill="1" applyBorder="1" applyAlignment="1">
      <alignment horizontal="center" vertical="center"/>
    </xf>
    <xf numFmtId="177" fontId="47" fillId="2" borderId="0" xfId="67" applyNumberFormat="1" applyFont="1" applyFill="1" applyAlignment="1">
      <alignment horizontal="center"/>
    </xf>
    <xf numFmtId="179" fontId="14" fillId="2" borderId="0" xfId="67" applyNumberFormat="1" applyFont="1" applyFill="1" applyAlignment="1">
      <alignment horizontal="center" vertical="center"/>
    </xf>
    <xf numFmtId="179" fontId="15" fillId="2" borderId="0" xfId="40" applyNumberFormat="1" applyFont="1" applyFill="1" applyBorder="1" applyAlignment="1">
      <alignment horizontal="center"/>
    </xf>
    <xf numFmtId="179" fontId="15" fillId="2" borderId="0" xfId="67" applyNumberFormat="1" applyFont="1" applyFill="1" applyAlignment="1">
      <alignment horizontal="center" vertical="center"/>
    </xf>
    <xf numFmtId="177" fontId="17" fillId="2" borderId="0" xfId="40" applyNumberFormat="1" applyFont="1" applyFill="1" applyBorder="1" applyAlignment="1">
      <alignment horizontal="center" vertical="center"/>
    </xf>
    <xf numFmtId="177" fontId="15" fillId="2" borderId="0" xfId="40" applyNumberFormat="1" applyFont="1" applyFill="1" applyBorder="1" applyAlignment="1">
      <alignment horizontal="center" vertical="center"/>
    </xf>
    <xf numFmtId="0" fontId="15" fillId="3" borderId="4" xfId="47" applyFont="1" applyFill="1" applyBorder="1" applyAlignment="1">
      <alignment vertical="center" wrapText="1"/>
    </xf>
    <xf numFmtId="0" fontId="14" fillId="27" borderId="0" xfId="0" applyFont="1" applyFill="1" applyBorder="1" applyAlignment="1">
      <alignment horizontal="left" indent="1"/>
    </xf>
    <xf numFmtId="173" fontId="14" fillId="2" borderId="0" xfId="0" applyNumberFormat="1" applyFont="1" applyFill="1" applyBorder="1" applyAlignment="1">
      <alignment horizontal="center" vertical="center"/>
    </xf>
    <xf numFmtId="173" fontId="14" fillId="2" borderId="28" xfId="0" applyNumberFormat="1" applyFont="1" applyFill="1" applyBorder="1" applyAlignment="1">
      <alignment horizontal="center"/>
    </xf>
    <xf numFmtId="175" fontId="20" fillId="2" borderId="0" xfId="0" applyNumberFormat="1" applyFont="1" applyFill="1" applyBorder="1" applyAlignment="1"/>
    <xf numFmtId="171" fontId="14" fillId="2" borderId="0" xfId="0" applyNumberFormat="1" applyFont="1" applyFill="1" applyBorder="1" applyAlignment="1">
      <alignment horizontal="center" vertical="center"/>
    </xf>
    <xf numFmtId="185" fontId="14" fillId="2" borderId="0" xfId="0" applyNumberFormat="1" applyFont="1" applyFill="1" applyBorder="1" applyAlignment="1">
      <alignment horizontal="center" vertical="center" wrapText="1"/>
    </xf>
    <xf numFmtId="184" fontId="14" fillId="2" borderId="0" xfId="0" applyNumberFormat="1" applyFont="1" applyFill="1" applyAlignment="1">
      <alignment horizontal="right" vertical="center"/>
    </xf>
    <xf numFmtId="185" fontId="14" fillId="2" borderId="0" xfId="0" applyNumberFormat="1" applyFont="1" applyFill="1" applyBorder="1" applyAlignment="1">
      <alignment horizontal="right" vertical="center" wrapText="1"/>
    </xf>
    <xf numFmtId="184" fontId="14" fillId="2" borderId="0" xfId="0" applyNumberFormat="1" applyFont="1" applyFill="1" applyBorder="1" applyAlignment="1">
      <alignment horizontal="right" vertical="center" wrapText="1"/>
    </xf>
    <xf numFmtId="171" fontId="14" fillId="0" borderId="28" xfId="0" applyNumberFormat="1" applyFont="1" applyBorder="1" applyAlignment="1">
      <alignment horizontal="right" vertical="center" wrapText="1"/>
    </xf>
    <xf numFmtId="168" fontId="16" fillId="0" borderId="0" xfId="51" applyFont="1" applyAlignment="1">
      <alignment horizontal="left" vertical="center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vertical="center" wrapText="1"/>
    </xf>
    <xf numFmtId="0" fontId="15" fillId="0" borderId="0" xfId="47" applyFont="1" applyAlignment="1">
      <alignment horizontal="left" vertical="center"/>
    </xf>
    <xf numFmtId="0" fontId="14" fillId="2" borderId="0" xfId="47" applyFont="1" applyFill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73" fontId="58" fillId="2" borderId="0" xfId="0" applyNumberFormat="1" applyFont="1" applyFill="1" applyAlignment="1">
      <alignment horizontal="center"/>
    </xf>
    <xf numFmtId="0" fontId="14" fillId="2" borderId="2" xfId="0" applyFont="1" applyFill="1" applyBorder="1" applyAlignment="1">
      <alignment horizontal="left" indent="1"/>
    </xf>
    <xf numFmtId="174" fontId="15" fillId="6" borderId="0" xfId="0" applyNumberFormat="1" applyFont="1" applyFill="1" applyAlignment="1">
      <alignment horizontal="left"/>
    </xf>
    <xf numFmtId="174" fontId="15" fillId="2" borderId="0" xfId="47" applyNumberFormat="1" applyFont="1" applyFill="1" applyAlignment="1">
      <alignment horizontal="center"/>
    </xf>
    <xf numFmtId="174" fontId="15" fillId="2" borderId="0" xfId="47" applyNumberFormat="1" applyFont="1" applyFill="1" applyAlignment="1">
      <alignment horizontal="center" wrapText="1"/>
    </xf>
    <xf numFmtId="174" fontId="14" fillId="2" borderId="0" xfId="0" applyNumberFormat="1" applyFont="1" applyFill="1" applyAlignment="1">
      <alignment horizontal="left" indent="1"/>
    </xf>
    <xf numFmtId="177" fontId="15" fillId="2" borderId="2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right" indent="1"/>
    </xf>
    <xf numFmtId="179" fontId="17" fillId="2" borderId="0" xfId="67" applyNumberFormat="1" applyFont="1" applyFill="1" applyAlignment="1">
      <alignment horizontal="center" vertical="center"/>
    </xf>
    <xf numFmtId="178" fontId="17" fillId="2" borderId="0" xfId="67" applyNumberFormat="1" applyFont="1" applyFill="1" applyAlignment="1">
      <alignment horizontal="center" vertical="center"/>
    </xf>
    <xf numFmtId="180" fontId="14" fillId="2" borderId="0" xfId="40" applyNumberFormat="1" applyFont="1" applyFill="1" applyBorder="1" applyAlignment="1">
      <alignment horizontal="center"/>
    </xf>
    <xf numFmtId="180" fontId="15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 vertical="center"/>
    </xf>
    <xf numFmtId="179" fontId="59" fillId="2" borderId="0" xfId="67" applyNumberFormat="1" applyFont="1" applyFill="1" applyAlignment="1">
      <alignment horizontal="center"/>
    </xf>
    <xf numFmtId="0" fontId="15" fillId="2" borderId="0" xfId="47" applyFont="1" applyFill="1" applyAlignment="1">
      <alignment horizontal="center" vertical="center"/>
    </xf>
    <xf numFmtId="176" fontId="60" fillId="2" borderId="0" xfId="67" applyNumberFormat="1" applyFont="1" applyFill="1" applyAlignment="1">
      <alignment horizontal="center"/>
    </xf>
    <xf numFmtId="2" fontId="60" fillId="2" borderId="0" xfId="67" applyNumberFormat="1" applyFont="1" applyFill="1" applyAlignment="1">
      <alignment horizontal="center"/>
    </xf>
    <xf numFmtId="2" fontId="61" fillId="2" borderId="0" xfId="67" applyNumberFormat="1" applyFont="1" applyFill="1" applyAlignment="1">
      <alignment horizontal="center"/>
    </xf>
    <xf numFmtId="176" fontId="61" fillId="2" borderId="0" xfId="67" applyNumberFormat="1" applyFont="1" applyFill="1" applyAlignment="1">
      <alignment horizontal="center"/>
    </xf>
    <xf numFmtId="2" fontId="14" fillId="2" borderId="0" xfId="67" applyNumberFormat="1" applyFont="1" applyFill="1" applyAlignment="1">
      <alignment horizontal="center" vertical="center"/>
    </xf>
    <xf numFmtId="2" fontId="47" fillId="2" borderId="0" xfId="67" applyNumberFormat="1" applyFont="1" applyFill="1" applyAlignment="1">
      <alignment horizontal="center"/>
    </xf>
    <xf numFmtId="176" fontId="54" fillId="2" borderId="0" xfId="40" applyNumberFormat="1" applyFont="1" applyFill="1" applyBorder="1" applyAlignment="1">
      <alignment horizontal="center"/>
    </xf>
    <xf numFmtId="3" fontId="51" fillId="0" borderId="5" xfId="0" quotePrefix="1" applyNumberFormat="1" applyFont="1" applyBorder="1" applyAlignment="1">
      <alignment vertical="center"/>
    </xf>
    <xf numFmtId="0" fontId="51" fillId="0" borderId="5" xfId="0" applyFont="1" applyBorder="1"/>
    <xf numFmtId="1" fontId="14" fillId="2" borderId="5" xfId="67" applyNumberFormat="1" applyFont="1" applyFill="1" applyBorder="1" applyAlignment="1">
      <alignment vertical="center"/>
    </xf>
    <xf numFmtId="0" fontId="14" fillId="2" borderId="5" xfId="67" applyFont="1" applyFill="1" applyBorder="1" applyAlignment="1">
      <alignment vertical="center"/>
    </xf>
    <xf numFmtId="179" fontId="14" fillId="2" borderId="0" xfId="67" applyNumberFormat="1" applyFont="1" applyFill="1" applyAlignment="1">
      <alignment horizontal="right"/>
    </xf>
    <xf numFmtId="177" fontId="14" fillId="2" borderId="0" xfId="40" applyNumberFormat="1" applyFont="1" applyFill="1" applyBorder="1" applyAlignment="1">
      <alignment horizontal="right"/>
    </xf>
    <xf numFmtId="179" fontId="47" fillId="2" borderId="0" xfId="67" applyNumberFormat="1" applyFont="1" applyFill="1" applyAlignment="1">
      <alignment horizontal="right"/>
    </xf>
    <xf numFmtId="177" fontId="15" fillId="2" borderId="0" xfId="40" applyNumberFormat="1" applyFont="1" applyFill="1" applyBorder="1" applyAlignment="1"/>
    <xf numFmtId="0" fontId="48" fillId="0" borderId="0" xfId="47" applyFont="1"/>
    <xf numFmtId="1" fontId="48" fillId="0" borderId="0" xfId="47" applyNumberFormat="1" applyFont="1"/>
    <xf numFmtId="0" fontId="48" fillId="0" borderId="0" xfId="47" applyFont="1" applyAlignment="1">
      <alignment wrapText="1"/>
    </xf>
    <xf numFmtId="1" fontId="48" fillId="0" borderId="0" xfId="47" applyNumberFormat="1" applyFont="1" applyAlignment="1">
      <alignment wrapText="1"/>
    </xf>
    <xf numFmtId="0" fontId="14" fillId="0" borderId="5" xfId="47" applyFont="1" applyBorder="1" applyAlignment="1">
      <alignment vertical="center"/>
    </xf>
    <xf numFmtId="0" fontId="14" fillId="0" borderId="5" xfId="47" applyFont="1" applyBorder="1" applyAlignment="1">
      <alignment horizontal="left" vertical="center"/>
    </xf>
    <xf numFmtId="190" fontId="14" fillId="0" borderId="5" xfId="47" applyNumberFormat="1" applyFont="1" applyBorder="1" applyAlignment="1">
      <alignment horizontal="right"/>
    </xf>
    <xf numFmtId="171" fontId="14" fillId="0" borderId="5" xfId="47" applyNumberFormat="1" applyFont="1" applyBorder="1" applyAlignment="1">
      <alignment vertical="center"/>
    </xf>
    <xf numFmtId="171" fontId="14" fillId="2" borderId="5" xfId="47" applyNumberFormat="1" applyFont="1" applyFill="1" applyBorder="1" applyAlignment="1">
      <alignment vertical="center"/>
    </xf>
    <xf numFmtId="0" fontId="14" fillId="2" borderId="5" xfId="47" applyFont="1" applyFill="1" applyBorder="1" applyAlignment="1">
      <alignment vertical="center"/>
    </xf>
    <xf numFmtId="0" fontId="14" fillId="0" borderId="5" xfId="47" applyFont="1" applyBorder="1" applyAlignment="1">
      <alignment horizontal="left" vertical="center" wrapText="1"/>
    </xf>
    <xf numFmtId="0" fontId="15" fillId="0" borderId="5" xfId="47" applyFont="1" applyBorder="1" applyAlignment="1">
      <alignment horizontal="left" vertical="center"/>
    </xf>
    <xf numFmtId="0" fontId="14" fillId="2" borderId="5" xfId="47" applyFont="1" applyFill="1" applyBorder="1" applyAlignment="1">
      <alignment horizontal="left" vertical="center" wrapText="1"/>
    </xf>
    <xf numFmtId="0" fontId="14" fillId="2" borderId="5" xfId="47" applyFont="1" applyFill="1" applyBorder="1" applyAlignment="1">
      <alignment horizontal="left" vertical="center"/>
    </xf>
    <xf numFmtId="0" fontId="15" fillId="0" borderId="9" xfId="47" applyFont="1" applyBorder="1" applyAlignment="1">
      <alignment horizontal="left" vertical="center" wrapText="1"/>
    </xf>
    <xf numFmtId="171" fontId="14" fillId="0" borderId="5" xfId="47" applyNumberFormat="1" applyFont="1" applyBorder="1" applyAlignment="1">
      <alignment horizontal="right" vertical="center"/>
    </xf>
    <xf numFmtId="0" fontId="15" fillId="2" borderId="5" xfId="47" applyFont="1" applyFill="1" applyBorder="1" applyAlignment="1">
      <alignment vertical="center" wrapText="1"/>
    </xf>
    <xf numFmtId="190" fontId="14" fillId="2" borderId="5" xfId="47" applyNumberFormat="1" applyFont="1" applyFill="1" applyBorder="1" applyAlignment="1">
      <alignment horizontal="right" vertical="center"/>
    </xf>
    <xf numFmtId="0" fontId="16" fillId="0" borderId="5" xfId="47" applyFont="1" applyBorder="1"/>
    <xf numFmtId="0" fontId="51" fillId="0" borderId="5" xfId="47" applyFont="1" applyBorder="1" applyAlignment="1">
      <alignment vertical="center"/>
    </xf>
    <xf numFmtId="3" fontId="16" fillId="2" borderId="5" xfId="47" applyNumberFormat="1" applyFont="1" applyFill="1" applyBorder="1"/>
    <xf numFmtId="3" fontId="16" fillId="2" borderId="5" xfId="47" applyNumberFormat="1" applyFont="1" applyFill="1" applyBorder="1" applyAlignment="1">
      <alignment horizontal="right" vertical="center"/>
    </xf>
    <xf numFmtId="3" fontId="16" fillId="2" borderId="5" xfId="47" applyNumberFormat="1" applyFont="1" applyFill="1" applyBorder="1" applyAlignment="1">
      <alignment vertical="center"/>
    </xf>
    <xf numFmtId="190" fontId="14" fillId="2" borderId="5" xfId="47" applyNumberFormat="1" applyFont="1" applyFill="1" applyBorder="1" applyAlignment="1">
      <alignment vertical="center"/>
    </xf>
    <xf numFmtId="194" fontId="14" fillId="2" borderId="5" xfId="47" applyNumberFormat="1" applyFont="1" applyFill="1" applyBorder="1" applyAlignment="1">
      <alignment vertical="center"/>
    </xf>
    <xf numFmtId="0" fontId="17" fillId="2" borderId="5" xfId="47" applyFont="1" applyFill="1" applyBorder="1" applyAlignment="1">
      <alignment vertical="center"/>
    </xf>
    <xf numFmtId="0" fontId="17" fillId="2" borderId="5" xfId="47" applyFont="1" applyFill="1" applyBorder="1" applyAlignment="1">
      <alignment horizontal="left" vertical="center"/>
    </xf>
    <xf numFmtId="172" fontId="17" fillId="2" borderId="5" xfId="47" applyNumberFormat="1" applyFont="1" applyFill="1" applyBorder="1" applyAlignment="1">
      <alignment vertical="center"/>
    </xf>
    <xf numFmtId="171" fontId="17" fillId="2" borderId="5" xfId="47" applyNumberFormat="1" applyFont="1" applyFill="1" applyBorder="1" applyAlignment="1">
      <alignment vertical="center"/>
    </xf>
    <xf numFmtId="0" fontId="23" fillId="0" borderId="5" xfId="47" applyFont="1" applyBorder="1" applyAlignment="1">
      <alignment vertical="center"/>
    </xf>
    <xf numFmtId="173" fontId="14" fillId="2" borderId="0" xfId="0" applyNumberFormat="1" applyFont="1" applyFill="1" applyAlignment="1">
      <alignment vertical="center"/>
    </xf>
    <xf numFmtId="0" fontId="15" fillId="28" borderId="0" xfId="0" applyFont="1" applyFill="1" applyBorder="1" applyAlignment="1"/>
    <xf numFmtId="173" fontId="15" fillId="2" borderId="0" xfId="0" applyNumberFormat="1" applyFont="1" applyFill="1" applyBorder="1" applyAlignment="1">
      <alignment horizontal="center" vertical="center"/>
    </xf>
    <xf numFmtId="189" fontId="14" fillId="2" borderId="0" xfId="0" applyNumberFormat="1" applyFont="1" applyFill="1" applyBorder="1" applyAlignment="1">
      <alignment horizontal="right" vertical="center"/>
    </xf>
    <xf numFmtId="175" fontId="14" fillId="27" borderId="0" xfId="47" applyNumberFormat="1" applyFont="1" applyFill="1" applyBorder="1"/>
    <xf numFmtId="189" fontId="15" fillId="2" borderId="0" xfId="0" applyNumberFormat="1" applyFont="1" applyFill="1" applyBorder="1" applyAlignment="1">
      <alignment horizontal="center" vertical="center"/>
    </xf>
    <xf numFmtId="189" fontId="14" fillId="2" borderId="0" xfId="0" applyNumberFormat="1" applyFont="1" applyFill="1" applyBorder="1" applyAlignment="1">
      <alignment horizontal="center" vertical="center"/>
    </xf>
    <xf numFmtId="174" fontId="14" fillId="27" borderId="0" xfId="0" applyNumberFormat="1" applyFont="1" applyFill="1" applyBorder="1" applyAlignment="1">
      <alignment horizontal="left" indent="1"/>
    </xf>
    <xf numFmtId="173" fontId="15" fillId="2" borderId="0" xfId="0" applyNumberFormat="1" applyFont="1" applyFill="1" applyBorder="1" applyAlignment="1">
      <alignment horizontal="right" vertical="center"/>
    </xf>
    <xf numFmtId="173" fontId="14" fillId="2" borderId="0" xfId="0" applyNumberFormat="1" applyFont="1" applyFill="1" applyBorder="1" applyAlignment="1">
      <alignment horizontal="right" vertical="center"/>
    </xf>
    <xf numFmtId="0" fontId="15" fillId="0" borderId="0" xfId="67" applyFont="1" applyFill="1" applyBorder="1" applyAlignment="1"/>
    <xf numFmtId="0" fontId="14" fillId="0" borderId="0" xfId="67" applyFont="1" applyFill="1" applyBorder="1" applyAlignment="1">
      <alignment horizontal="left" indent="1"/>
    </xf>
    <xf numFmtId="0" fontId="15" fillId="0" borderId="0" xfId="67" applyFont="1" applyFill="1" applyBorder="1" applyAlignment="1">
      <alignment horizontal="left"/>
    </xf>
    <xf numFmtId="180" fontId="15" fillId="2" borderId="0" xfId="0" applyNumberFormat="1" applyFont="1" applyFill="1" applyBorder="1" applyAlignment="1">
      <alignment horizontal="center" vertical="center"/>
    </xf>
    <xf numFmtId="182" fontId="15" fillId="27" borderId="0" xfId="40" applyNumberFormat="1" applyFont="1" applyFill="1" applyBorder="1" applyAlignment="1">
      <alignment horizontal="center"/>
    </xf>
    <xf numFmtId="173" fontId="17" fillId="27" borderId="0" xfId="40" applyNumberFormat="1" applyFont="1" applyFill="1" applyBorder="1" applyAlignment="1">
      <alignment horizontal="center" vertical="center"/>
    </xf>
    <xf numFmtId="180" fontId="17" fillId="27" borderId="0" xfId="40" applyNumberFormat="1" applyFont="1" applyFill="1" applyBorder="1" applyAlignment="1">
      <alignment horizontal="center" vertical="center"/>
    </xf>
    <xf numFmtId="182" fontId="14" fillId="27" borderId="0" xfId="40" applyNumberFormat="1" applyFont="1" applyFill="1" applyBorder="1" applyAlignment="1">
      <alignment horizontal="center"/>
    </xf>
    <xf numFmtId="180" fontId="47" fillId="0" borderId="0" xfId="67" applyNumberFormat="1" applyFont="1" applyBorder="1" applyAlignment="1">
      <alignment horizontal="center"/>
    </xf>
    <xf numFmtId="182" fontId="47" fillId="0" borderId="0" xfId="67" applyNumberFormat="1" applyFont="1" applyBorder="1" applyAlignment="1">
      <alignment horizontal="center"/>
    </xf>
    <xf numFmtId="0" fontId="15" fillId="29" borderId="0" xfId="67" applyFont="1" applyFill="1" applyBorder="1" applyAlignment="1">
      <alignment horizontal="left"/>
    </xf>
    <xf numFmtId="179" fontId="15" fillId="0" borderId="0" xfId="67" applyNumberFormat="1" applyFont="1" applyAlignment="1">
      <alignment horizontal="center" vertical="center"/>
    </xf>
    <xf numFmtId="0" fontId="15" fillId="27" borderId="0" xfId="67" applyFont="1" applyFill="1" applyBorder="1" applyAlignment="1">
      <alignment horizontal="left"/>
    </xf>
    <xf numFmtId="179" fontId="15" fillId="27" borderId="0" xfId="40" applyNumberFormat="1" applyFont="1" applyFill="1" applyBorder="1" applyAlignment="1">
      <alignment horizontal="center" vertical="center"/>
    </xf>
    <xf numFmtId="0" fontId="14" fillId="27" borderId="0" xfId="67" applyFont="1" applyFill="1" applyBorder="1" applyAlignment="1">
      <alignment horizontal="left" indent="1"/>
    </xf>
    <xf numFmtId="179" fontId="14" fillId="27" borderId="0" xfId="67" applyNumberFormat="1" applyFont="1" applyFill="1" applyAlignment="1">
      <alignment horizontal="center" vertical="center"/>
    </xf>
    <xf numFmtId="179" fontId="47" fillId="27" borderId="0" xfId="67" applyNumberFormat="1" applyFont="1" applyFill="1" applyBorder="1" applyAlignment="1">
      <alignment horizontal="center"/>
    </xf>
    <xf numFmtId="179" fontId="18" fillId="27" borderId="0" xfId="40" applyNumberFormat="1" applyFont="1" applyFill="1" applyBorder="1" applyAlignment="1">
      <alignment horizontal="center" vertical="center"/>
    </xf>
    <xf numFmtId="174" fontId="15" fillId="28" borderId="0" xfId="0" applyNumberFormat="1" applyFont="1" applyFill="1" applyBorder="1" applyAlignment="1"/>
    <xf numFmtId="178" fontId="15" fillId="27" borderId="0" xfId="40" applyNumberFormat="1" applyFont="1" applyFill="1" applyBorder="1" applyAlignment="1">
      <alignment horizontal="center" vertical="center"/>
    </xf>
    <xf numFmtId="173" fontId="53" fillId="2" borderId="0" xfId="0" applyNumberFormat="1" applyFont="1" applyFill="1" applyAlignment="1">
      <alignment horizontal="center" vertical="center"/>
    </xf>
    <xf numFmtId="0" fontId="14" fillId="2" borderId="0" xfId="47" applyFont="1" applyFill="1" applyAlignment="1">
      <alignment horizontal="left" vertical="center" wrapText="1"/>
    </xf>
    <xf numFmtId="171" fontId="14" fillId="2" borderId="0" xfId="47" applyNumberFormat="1" applyFont="1" applyFill="1" applyBorder="1" applyAlignment="1">
      <alignment vertical="center"/>
    </xf>
    <xf numFmtId="0" fontId="14" fillId="2" borderId="0" xfId="47" applyFont="1" applyFill="1" applyBorder="1" applyAlignment="1">
      <alignment vertical="center"/>
    </xf>
    <xf numFmtId="190" fontId="14" fillId="0" borderId="0" xfId="47" applyNumberFormat="1" applyFont="1" applyBorder="1" applyAlignment="1">
      <alignment horizontal="right"/>
    </xf>
    <xf numFmtId="0" fontId="14" fillId="0" borderId="29" xfId="47" applyFont="1" applyBorder="1" applyAlignment="1">
      <alignment vertical="center"/>
    </xf>
    <xf numFmtId="190" fontId="14" fillId="0" borderId="29" xfId="47" applyNumberFormat="1" applyFont="1" applyBorder="1" applyAlignment="1">
      <alignment horizontal="right"/>
    </xf>
    <xf numFmtId="0" fontId="14" fillId="0" borderId="29" xfId="47" applyFont="1" applyBorder="1" applyAlignment="1">
      <alignment horizontal="left" vertical="center" wrapText="1"/>
    </xf>
    <xf numFmtId="0" fontId="15" fillId="0" borderId="29" xfId="47" applyFont="1" applyBorder="1" applyAlignment="1">
      <alignment vertical="center" wrapText="1"/>
    </xf>
    <xf numFmtId="0" fontId="14" fillId="2" borderId="29" xfId="47" applyFont="1" applyFill="1" applyBorder="1" applyAlignment="1">
      <alignment vertical="center"/>
    </xf>
    <xf numFmtId="0" fontId="14" fillId="2" borderId="0" xfId="47" applyFont="1" applyFill="1" applyBorder="1" applyAlignment="1">
      <alignment horizontal="left" vertical="center"/>
    </xf>
    <xf numFmtId="0" fontId="14" fillId="2" borderId="29" xfId="47" applyFont="1" applyFill="1" applyBorder="1" applyAlignment="1">
      <alignment horizontal="left" vertical="center"/>
    </xf>
    <xf numFmtId="0" fontId="14" fillId="0" borderId="0" xfId="47" applyFont="1" applyBorder="1" applyAlignment="1">
      <alignment vertical="center"/>
    </xf>
    <xf numFmtId="171" fontId="14" fillId="0" borderId="0" xfId="47" applyNumberFormat="1" applyFont="1" applyBorder="1" applyAlignment="1">
      <alignment vertical="center"/>
    </xf>
    <xf numFmtId="0" fontId="14" fillId="0" borderId="30" xfId="47" applyFont="1" applyBorder="1" applyAlignment="1">
      <alignment horizontal="left" vertical="center" wrapText="1"/>
    </xf>
    <xf numFmtId="0" fontId="14" fillId="0" borderId="30" xfId="47" applyFont="1" applyBorder="1" applyAlignment="1">
      <alignment vertical="center"/>
    </xf>
    <xf numFmtId="190" fontId="14" fillId="0" borderId="30" xfId="47" applyNumberFormat="1" applyFont="1" applyBorder="1" applyAlignment="1">
      <alignment horizontal="right" vertical="center"/>
    </xf>
    <xf numFmtId="171" fontId="14" fillId="0" borderId="30" xfId="47" applyNumberFormat="1" applyFont="1" applyBorder="1" applyAlignment="1">
      <alignment vertical="center"/>
    </xf>
    <xf numFmtId="171" fontId="14" fillId="0" borderId="29" xfId="47" applyNumberFormat="1" applyFont="1" applyBorder="1" applyAlignment="1">
      <alignment horizontal="right" vertical="center"/>
    </xf>
    <xf numFmtId="0" fontId="14" fillId="2" borderId="0" xfId="47" applyFont="1" applyFill="1" applyBorder="1" applyAlignment="1">
      <alignment horizontal="left" vertical="center" wrapText="1"/>
    </xf>
    <xf numFmtId="0" fontId="17" fillId="2" borderId="0" xfId="47" applyFont="1" applyFill="1" applyBorder="1" applyAlignment="1">
      <alignment vertical="center"/>
    </xf>
    <xf numFmtId="172" fontId="17" fillId="2" borderId="0" xfId="47" applyNumberFormat="1" applyFont="1" applyFill="1" applyBorder="1" applyAlignment="1">
      <alignment vertical="center"/>
    </xf>
    <xf numFmtId="171" fontId="17" fillId="2" borderId="0" xfId="47" applyNumberFormat="1" applyFont="1" applyFill="1" applyBorder="1" applyAlignment="1">
      <alignment vertical="center"/>
    </xf>
    <xf numFmtId="189" fontId="14" fillId="2" borderId="0" xfId="0" applyNumberFormat="1" applyFont="1" applyFill="1" applyAlignment="1">
      <alignment horizontal="center"/>
    </xf>
    <xf numFmtId="175" fontId="15" fillId="6" borderId="0" xfId="0" applyNumberFormat="1" applyFont="1" applyFill="1" applyBorder="1" applyAlignment="1"/>
    <xf numFmtId="175" fontId="14" fillId="2" borderId="0" xfId="0" applyNumberFormat="1" applyFont="1" applyFill="1" applyBorder="1" applyAlignment="1">
      <alignment horizontal="left" indent="1"/>
    </xf>
    <xf numFmtId="175" fontId="14" fillId="2" borderId="0" xfId="47" applyNumberFormat="1" applyFont="1" applyFill="1" applyBorder="1" applyAlignment="1">
      <alignment horizontal="left" indent="1"/>
    </xf>
    <xf numFmtId="0" fontId="14" fillId="0" borderId="0" xfId="67" applyFont="1" applyFill="1" applyBorder="1" applyAlignment="1">
      <alignment horizontal="left"/>
    </xf>
    <xf numFmtId="178" fontId="15" fillId="27" borderId="0" xfId="40" applyNumberFormat="1" applyFont="1" applyFill="1" applyBorder="1" applyAlignment="1">
      <alignment horizontal="center"/>
    </xf>
    <xf numFmtId="178" fontId="14" fillId="27" borderId="0" xfId="40" applyNumberFormat="1" applyFont="1" applyFill="1" applyBorder="1" applyAlignment="1">
      <alignment horizontal="center"/>
    </xf>
    <xf numFmtId="180" fontId="15" fillId="27" borderId="0" xfId="40" applyNumberFormat="1" applyFont="1" applyFill="1" applyBorder="1" applyAlignment="1">
      <alignment horizontal="center" vertical="center"/>
    </xf>
    <xf numFmtId="180" fontId="14" fillId="27" borderId="0" xfId="40" applyNumberFormat="1" applyFont="1" applyFill="1" applyBorder="1" applyAlignment="1">
      <alignment horizontal="center" vertical="center"/>
    </xf>
    <xf numFmtId="180" fontId="47" fillId="27" borderId="0" xfId="67" applyNumberFormat="1" applyFont="1" applyFill="1" applyBorder="1" applyAlignment="1">
      <alignment horizontal="center"/>
    </xf>
    <xf numFmtId="180" fontId="14" fillId="27" borderId="0" xfId="67" applyNumberFormat="1" applyFont="1" applyFill="1" applyAlignment="1">
      <alignment horizontal="center" vertical="center"/>
    </xf>
    <xf numFmtId="177" fontId="15" fillId="27" borderId="0" xfId="40" applyNumberFormat="1" applyFont="1" applyFill="1" applyBorder="1" applyAlignment="1">
      <alignment horizontal="center"/>
    </xf>
    <xf numFmtId="177" fontId="14" fillId="27" borderId="0" xfId="40" applyNumberFormat="1" applyFont="1" applyFill="1" applyBorder="1" applyAlignment="1">
      <alignment horizontal="center"/>
    </xf>
    <xf numFmtId="177" fontId="14" fillId="2" borderId="0" xfId="67" applyNumberFormat="1" applyFont="1" applyFill="1" applyAlignment="1">
      <alignment horizontal="center" vertical="center"/>
    </xf>
    <xf numFmtId="177" fontId="47" fillId="27" borderId="0" xfId="67" applyNumberFormat="1" applyFont="1" applyFill="1" applyBorder="1" applyAlignment="1">
      <alignment horizontal="center"/>
    </xf>
    <xf numFmtId="176" fontId="15" fillId="2" borderId="0" xfId="40" applyNumberFormat="1" applyFont="1" applyFill="1" applyBorder="1" applyAlignment="1">
      <alignment horizontal="center"/>
    </xf>
    <xf numFmtId="179" fontId="15" fillId="27" borderId="0" xfId="67" applyNumberFormat="1" applyFont="1" applyFill="1" applyAlignment="1">
      <alignment horizontal="center" vertical="center"/>
    </xf>
    <xf numFmtId="179" fontId="14" fillId="27" borderId="0" xfId="40" applyNumberFormat="1" applyFont="1" applyFill="1" applyBorder="1" applyAlignment="1">
      <alignment horizontal="center" vertical="center"/>
    </xf>
    <xf numFmtId="177" fontId="14" fillId="0" borderId="0" xfId="40" applyNumberFormat="1" applyFont="1" applyBorder="1" applyAlignment="1">
      <alignment horizontal="center" wrapText="1"/>
    </xf>
    <xf numFmtId="179" fontId="15" fillId="2" borderId="0" xfId="0" applyNumberFormat="1" applyFont="1" applyFill="1" applyBorder="1" applyAlignment="1">
      <alignment horizontal="center" vertical="center"/>
    </xf>
    <xf numFmtId="178" fontId="49" fillId="0" borderId="0" xfId="67" applyNumberFormat="1" applyFont="1" applyBorder="1" applyAlignment="1">
      <alignment horizontal="center"/>
    </xf>
    <xf numFmtId="179" fontId="47" fillId="0" borderId="0" xfId="67" applyNumberFormat="1" applyFont="1" applyBorder="1" applyAlignment="1">
      <alignment horizontal="center"/>
    </xf>
    <xf numFmtId="178" fontId="47" fillId="0" borderId="0" xfId="67" applyNumberFormat="1" applyFont="1" applyBorder="1" applyAlignment="1">
      <alignment horizontal="center"/>
    </xf>
    <xf numFmtId="168" fontId="16" fillId="0" borderId="0" xfId="51" applyFont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37" fontId="20" fillId="2" borderId="0" xfId="52" applyFont="1" applyFill="1"/>
    <xf numFmtId="37" fontId="24" fillId="2" borderId="0" xfId="52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37" fontId="45" fillId="2" borderId="0" xfId="52" applyFont="1" applyFill="1" applyAlignment="1">
      <alignment vertical="center"/>
    </xf>
    <xf numFmtId="37" fontId="20" fillId="2" borderId="0" xfId="52" applyFont="1" applyFill="1" applyAlignment="1">
      <alignment horizontal="left" vertical="center"/>
    </xf>
    <xf numFmtId="37" fontId="24" fillId="2" borderId="0" xfId="52" applyFont="1" applyFill="1" applyAlignment="1">
      <alignment horizontal="left" vertical="center"/>
    </xf>
    <xf numFmtId="37" fontId="45" fillId="2" borderId="0" xfId="52" applyFont="1" applyFill="1" applyAlignment="1">
      <alignment horizontal="left" vertical="center"/>
    </xf>
    <xf numFmtId="167" fontId="15" fillId="3" borderId="4" xfId="0" applyNumberFormat="1" applyFont="1" applyFill="1" applyBorder="1" applyAlignment="1">
      <alignment horizontal="center" vertical="center"/>
    </xf>
    <xf numFmtId="174" fontId="15" fillId="4" borderId="5" xfId="0" applyNumberFormat="1" applyFont="1" applyFill="1" applyBorder="1" applyAlignment="1">
      <alignment vertical="center"/>
    </xf>
    <xf numFmtId="3" fontId="15" fillId="4" borderId="5" xfId="0" applyNumberFormat="1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3" fontId="15" fillId="4" borderId="0" xfId="0" applyNumberFormat="1" applyFont="1" applyFill="1" applyAlignment="1">
      <alignment vertical="center"/>
    </xf>
    <xf numFmtId="0" fontId="15" fillId="4" borderId="28" xfId="0" applyFont="1" applyFill="1" applyBorder="1" applyAlignment="1">
      <alignment horizontal="center" vertical="center"/>
    </xf>
    <xf numFmtId="174" fontId="15" fillId="4" borderId="28" xfId="0" applyNumberFormat="1" applyFont="1" applyFill="1" applyBorder="1" applyAlignment="1">
      <alignment vertical="center"/>
    </xf>
    <xf numFmtId="3" fontId="15" fillId="4" borderId="28" xfId="0" applyNumberFormat="1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174" fontId="15" fillId="5" borderId="5" xfId="0" applyNumberFormat="1" applyFont="1" applyFill="1" applyBorder="1" applyAlignment="1">
      <alignment vertical="center"/>
    </xf>
    <xf numFmtId="3" fontId="14" fillId="0" borderId="5" xfId="0" applyNumberFormat="1" applyFont="1" applyBorder="1" applyAlignment="1">
      <alignment horizontal="right" vertical="center"/>
    </xf>
    <xf numFmtId="3" fontId="14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74" fontId="15" fillId="5" borderId="0" xfId="0" applyNumberFormat="1" applyFont="1" applyFill="1" applyAlignment="1">
      <alignment vertical="center"/>
    </xf>
    <xf numFmtId="0" fontId="14" fillId="0" borderId="28" xfId="0" applyFont="1" applyBorder="1" applyAlignment="1">
      <alignment horizontal="center" vertical="center"/>
    </xf>
    <xf numFmtId="174" fontId="15" fillId="5" borderId="28" xfId="0" applyNumberFormat="1" applyFont="1" applyFill="1" applyBorder="1" applyAlignment="1">
      <alignment vertical="center"/>
    </xf>
    <xf numFmtId="3" fontId="14" fillId="0" borderId="28" xfId="0" applyNumberFormat="1" applyFont="1" applyBorder="1" applyAlignment="1">
      <alignment horizontal="right" vertical="center"/>
    </xf>
    <xf numFmtId="3" fontId="14" fillId="0" borderId="28" xfId="0" quotePrefix="1" applyNumberFormat="1" applyFont="1" applyBorder="1" applyAlignment="1">
      <alignment horizontal="right" vertical="center"/>
    </xf>
    <xf numFmtId="1" fontId="14" fillId="0" borderId="28" xfId="0" quotePrefix="1" applyNumberFormat="1" applyFont="1" applyBorder="1" applyAlignment="1">
      <alignment horizontal="right" vertical="center"/>
    </xf>
    <xf numFmtId="3" fontId="14" fillId="0" borderId="5" xfId="0" quotePrefix="1" applyNumberFormat="1" applyFont="1" applyBorder="1" applyAlignment="1">
      <alignment horizontal="right" vertical="center"/>
    </xf>
    <xf numFmtId="3" fontId="3" fillId="0" borderId="0" xfId="0" applyNumberFormat="1" applyFont="1"/>
    <xf numFmtId="0" fontId="3" fillId="0" borderId="28" xfId="0" applyFont="1" applyBorder="1"/>
    <xf numFmtId="174" fontId="15" fillId="5" borderId="0" xfId="0" applyNumberFormat="1" applyFont="1" applyFill="1" applyAlignment="1">
      <alignment horizontal="right" vertical="center"/>
    </xf>
    <xf numFmtId="3" fontId="3" fillId="0" borderId="0" xfId="0" quotePrefix="1" applyNumberFormat="1" applyFont="1" applyAlignment="1">
      <alignment horizontal="right"/>
    </xf>
    <xf numFmtId="3" fontId="3" fillId="0" borderId="28" xfId="0" applyNumberFormat="1" applyFont="1" applyBorder="1" applyAlignment="1">
      <alignment horizontal="right"/>
    </xf>
    <xf numFmtId="0" fontId="42" fillId="2" borderId="0" xfId="0" applyFont="1" applyFill="1" applyAlignment="1">
      <alignment horizontal="center"/>
    </xf>
    <xf numFmtId="3" fontId="42" fillId="2" borderId="0" xfId="0" applyNumberFormat="1" applyFont="1" applyFill="1"/>
    <xf numFmtId="3" fontId="42" fillId="2" borderId="0" xfId="0" applyNumberFormat="1" applyFont="1" applyFill="1" applyAlignment="1">
      <alignment horizontal="right"/>
    </xf>
    <xf numFmtId="3" fontId="42" fillId="2" borderId="0" xfId="0" quotePrefix="1" applyNumberFormat="1" applyFont="1" applyFill="1" applyAlignment="1">
      <alignment horizontal="right"/>
    </xf>
    <xf numFmtId="3" fontId="42" fillId="2" borderId="0" xfId="0" applyNumberFormat="1" applyFont="1" applyFill="1" applyAlignment="1">
      <alignment horizontal="right" vertical="center"/>
    </xf>
    <xf numFmtId="3" fontId="43" fillId="2" borderId="0" xfId="0" quotePrefix="1" applyNumberFormat="1" applyFont="1" applyFill="1" applyAlignment="1">
      <alignment horizontal="right" vertical="center"/>
    </xf>
    <xf numFmtId="175" fontId="42" fillId="2" borderId="0" xfId="0" applyNumberFormat="1" applyFont="1" applyFill="1"/>
    <xf numFmtId="167" fontId="15" fillId="3" borderId="4" xfId="47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74" fontId="14" fillId="2" borderId="0" xfId="0" applyNumberFormat="1" applyFont="1" applyFill="1" applyAlignment="1">
      <alignment horizontal="right" vertical="center"/>
    </xf>
    <xf numFmtId="174" fontId="14" fillId="0" borderId="0" xfId="0" applyNumberFormat="1" applyFont="1" applyAlignment="1">
      <alignment horizontal="right" vertical="center"/>
    </xf>
    <xf numFmtId="174" fontId="14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horizontal="center" vertical="center"/>
    </xf>
    <xf numFmtId="174" fontId="14" fillId="0" borderId="0" xfId="47" applyNumberFormat="1" applyFont="1" applyAlignment="1">
      <alignment vertical="center"/>
    </xf>
    <xf numFmtId="0" fontId="14" fillId="2" borderId="28" xfId="47" applyFont="1" applyFill="1" applyBorder="1" applyAlignment="1">
      <alignment horizontal="center" vertical="center"/>
    </xf>
    <xf numFmtId="174" fontId="14" fillId="0" borderId="28" xfId="0" applyNumberFormat="1" applyFont="1" applyBorder="1" applyAlignment="1">
      <alignment horizontal="right" vertical="center"/>
    </xf>
    <xf numFmtId="174" fontId="14" fillId="0" borderId="28" xfId="47" applyNumberFormat="1" applyFont="1" applyBorder="1" applyAlignment="1">
      <alignment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62" fillId="0" borderId="0" xfId="0" applyFont="1" applyAlignment="1">
      <alignment horizontal="left"/>
    </xf>
    <xf numFmtId="0" fontId="62" fillId="6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center" vertical="center"/>
    </xf>
    <xf numFmtId="0" fontId="16" fillId="0" borderId="29" xfId="0" applyFont="1" applyBorder="1"/>
    <xf numFmtId="0" fontId="63" fillId="0" borderId="0" xfId="0" applyFont="1"/>
    <xf numFmtId="181" fontId="14" fillId="27" borderId="0" xfId="40" applyNumberFormat="1" applyFont="1" applyFill="1" applyBorder="1" applyAlignment="1"/>
    <xf numFmtId="2" fontId="0" fillId="0" borderId="0" xfId="0" applyNumberFormat="1" applyAlignment="1">
      <alignment horizontal="center"/>
    </xf>
    <xf numFmtId="181" fontId="14" fillId="27" borderId="0" xfId="40" applyNumberFormat="1" applyFont="1" applyFill="1" applyBorder="1" applyAlignment="1">
      <alignment wrapText="1"/>
    </xf>
    <xf numFmtId="178" fontId="14" fillId="27" borderId="0" xfId="40" applyNumberFormat="1" applyFont="1" applyFill="1" applyBorder="1" applyAlignment="1">
      <alignment horizontal="center" wrapText="1"/>
    </xf>
    <xf numFmtId="0" fontId="14" fillId="6" borderId="0" xfId="0" applyFont="1" applyFill="1" applyAlignment="1">
      <alignment horizontal="left" indent="1"/>
    </xf>
    <xf numFmtId="2" fontId="14" fillId="0" borderId="0" xfId="0" applyNumberFormat="1" applyFont="1" applyAlignment="1">
      <alignment horizontal="center"/>
    </xf>
    <xf numFmtId="183" fontId="15" fillId="2" borderId="0" xfId="0" applyNumberFormat="1" applyFont="1" applyFill="1"/>
    <xf numFmtId="181" fontId="14" fillId="2" borderId="0" xfId="40" applyNumberFormat="1" applyFont="1" applyFill="1" applyBorder="1" applyAlignment="1"/>
    <xf numFmtId="168" fontId="16" fillId="0" borderId="0" xfId="51" applyFont="1" applyAlignment="1">
      <alignment horizontal="left" vertical="top"/>
    </xf>
    <xf numFmtId="0" fontId="15" fillId="2" borderId="29" xfId="0" applyFont="1" applyFill="1" applyBorder="1"/>
    <xf numFmtId="0" fontId="20" fillId="0" borderId="0" xfId="0" applyFont="1" applyAlignment="1">
      <alignment horizontal="left" vertical="center"/>
    </xf>
    <xf numFmtId="180" fontId="14" fillId="30" borderId="0" xfId="0" applyNumberFormat="1" applyFont="1" applyFill="1" applyAlignment="1">
      <alignment horizontal="right" vertical="center"/>
    </xf>
    <xf numFmtId="0" fontId="14" fillId="0" borderId="28" xfId="0" applyFont="1" applyBorder="1" applyAlignment="1">
      <alignment horizontal="left"/>
    </xf>
    <xf numFmtId="1" fontId="14" fillId="0" borderId="28" xfId="0" applyNumberFormat="1" applyFont="1" applyBorder="1" applyAlignment="1">
      <alignment horizontal="center" vertical="center"/>
    </xf>
    <xf numFmtId="180" fontId="14" fillId="0" borderId="28" xfId="0" applyNumberFormat="1" applyFont="1" applyBorder="1" applyAlignment="1">
      <alignment horizontal="right" vertical="center"/>
    </xf>
    <xf numFmtId="180" fontId="14" fillId="6" borderId="28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/>
    </xf>
    <xf numFmtId="173" fontId="14" fillId="0" borderId="28" xfId="0" applyNumberFormat="1" applyFont="1" applyBorder="1" applyAlignment="1">
      <alignment horizontal="right" vertical="center"/>
    </xf>
    <xf numFmtId="173" fontId="14" fillId="6" borderId="28" xfId="0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27" borderId="28" xfId="0" applyNumberFormat="1" applyFont="1" applyFill="1" applyBorder="1" applyAlignment="1">
      <alignment vertical="center"/>
    </xf>
    <xf numFmtId="173" fontId="14" fillId="0" borderId="28" xfId="0" applyNumberFormat="1" applyFont="1" applyFill="1" applyBorder="1" applyAlignment="1">
      <alignment vertical="center"/>
    </xf>
    <xf numFmtId="173" fontId="14" fillId="0" borderId="0" xfId="0" applyNumberFormat="1" applyFont="1" applyFill="1" applyBorder="1" applyAlignment="1">
      <alignment horizontal="right" vertical="center"/>
    </xf>
    <xf numFmtId="0" fontId="14" fillId="0" borderId="0" xfId="0" applyFont="1"/>
    <xf numFmtId="0" fontId="23" fillId="0" borderId="0" xfId="0" applyFont="1"/>
    <xf numFmtId="0" fontId="15" fillId="0" borderId="0" xfId="0" applyFont="1" applyAlignment="1">
      <alignment horizontal="center"/>
    </xf>
    <xf numFmtId="0" fontId="13" fillId="0" borderId="28" xfId="0" applyFont="1" applyBorder="1"/>
    <xf numFmtId="0" fontId="0" fillId="0" borderId="0" xfId="0" applyFill="1"/>
    <xf numFmtId="0" fontId="0" fillId="0" borderId="3" xfId="0" applyFill="1" applyBorder="1"/>
    <xf numFmtId="0" fontId="3" fillId="0" borderId="0" xfId="0" applyFont="1" applyFill="1"/>
    <xf numFmtId="0" fontId="3" fillId="0" borderId="3" xfId="0" applyFont="1" applyFill="1" applyBorder="1"/>
    <xf numFmtId="173" fontId="15" fillId="2" borderId="0" xfId="0" applyNumberFormat="1" applyFont="1" applyFill="1" applyBorder="1" applyAlignment="1">
      <alignment vertical="center"/>
    </xf>
    <xf numFmtId="177" fontId="15" fillId="2" borderId="0" xfId="40" applyNumberFormat="1" applyFont="1" applyFill="1" applyBorder="1" applyAlignment="1">
      <alignment horizontal="right"/>
    </xf>
    <xf numFmtId="173" fontId="14" fillId="2" borderId="0" xfId="0" applyNumberFormat="1" applyFont="1" applyFill="1" applyBorder="1" applyAlignment="1">
      <alignment vertical="center"/>
    </xf>
    <xf numFmtId="173" fontId="14" fillId="2" borderId="0" xfId="0" applyNumberFormat="1" applyFont="1" applyFill="1" applyAlignment="1"/>
    <xf numFmtId="173" fontId="15" fillId="2" borderId="0" xfId="0" applyNumberFormat="1" applyFont="1" applyFill="1" applyAlignment="1">
      <alignment horizontal="left" vertical="center" indent="2"/>
    </xf>
    <xf numFmtId="189" fontId="15" fillId="2" borderId="0" xfId="0" applyNumberFormat="1" applyFont="1" applyFill="1" applyBorder="1" applyAlignment="1">
      <alignment horizontal="center" vertical="center" wrapText="1"/>
    </xf>
    <xf numFmtId="189" fontId="14" fillId="2" borderId="0" xfId="0" applyNumberFormat="1" applyFont="1" applyFill="1" applyBorder="1" applyAlignment="1">
      <alignment horizontal="center" vertical="center" wrapText="1"/>
    </xf>
    <xf numFmtId="189" fontId="21" fillId="27" borderId="0" xfId="47" applyNumberFormat="1" applyFont="1" applyFill="1" applyAlignment="1">
      <alignment horizontal="center" wrapText="1"/>
    </xf>
    <xf numFmtId="0" fontId="16" fillId="2" borderId="0" xfId="47" applyFont="1" applyFill="1" applyBorder="1"/>
    <xf numFmtId="0" fontId="21" fillId="2" borderId="0" xfId="47" applyFont="1" applyFill="1" applyBorder="1"/>
    <xf numFmtId="175" fontId="14" fillId="2" borderId="0" xfId="40" applyNumberFormat="1" applyFont="1" applyFill="1" applyBorder="1"/>
    <xf numFmtId="175" fontId="14" fillId="2" borderId="0" xfId="40" applyNumberFormat="1" applyFont="1" applyFill="1" applyBorder="1" applyAlignment="1">
      <alignment horizontal="center" vertical="center"/>
    </xf>
    <xf numFmtId="173" fontId="14" fillId="2" borderId="28" xfId="0" applyNumberFormat="1" applyFont="1" applyFill="1" applyBorder="1" applyAlignment="1">
      <alignment horizontal="center" vertical="center"/>
    </xf>
    <xf numFmtId="177" fontId="14" fillId="2" borderId="28" xfId="40" applyNumberFormat="1" applyFont="1" applyFill="1" applyBorder="1" applyAlignment="1">
      <alignment horizontal="center"/>
    </xf>
    <xf numFmtId="189" fontId="14" fillId="2" borderId="28" xfId="0" applyNumberFormat="1" applyFont="1" applyFill="1" applyBorder="1" applyAlignment="1">
      <alignment horizontal="center" vertical="center"/>
    </xf>
    <xf numFmtId="173" fontId="14" fillId="2" borderId="28" xfId="0" applyNumberFormat="1" applyFont="1" applyFill="1" applyBorder="1" applyAlignment="1">
      <alignment vertical="center"/>
    </xf>
    <xf numFmtId="173" fontId="14" fillId="2" borderId="28" xfId="0" applyNumberFormat="1" applyFont="1" applyFill="1" applyBorder="1" applyAlignment="1">
      <alignment horizontal="right" vertical="center"/>
    </xf>
    <xf numFmtId="189" fontId="14" fillId="27" borderId="0" xfId="47" applyNumberFormat="1" applyFont="1" applyFill="1" applyAlignment="1">
      <alignment horizontal="center" vertical="center"/>
    </xf>
    <xf numFmtId="189" fontId="15" fillId="2" borderId="0" xfId="0" applyNumberFormat="1" applyFont="1" applyFill="1" applyBorder="1" applyAlignment="1">
      <alignment horizontal="center" wrapText="1"/>
    </xf>
    <xf numFmtId="189" fontId="14" fillId="2" borderId="0" xfId="0" applyNumberFormat="1" applyFont="1" applyFill="1" applyBorder="1" applyAlignment="1">
      <alignment horizontal="center" wrapText="1"/>
    </xf>
    <xf numFmtId="189" fontId="15" fillId="27" borderId="0" xfId="47" applyNumberFormat="1" applyFont="1" applyFill="1" applyAlignment="1">
      <alignment horizontal="center" vertical="center"/>
    </xf>
    <xf numFmtId="0" fontId="51" fillId="2" borderId="0" xfId="0" applyFont="1" applyFill="1"/>
    <xf numFmtId="188" fontId="14" fillId="2" borderId="28" xfId="0" applyNumberFormat="1" applyFont="1" applyFill="1" applyBorder="1" applyAlignment="1">
      <alignment horizontal="center"/>
    </xf>
    <xf numFmtId="177" fontId="14" fillId="2" borderId="28" xfId="40" applyNumberFormat="1" applyFont="1" applyFill="1" applyBorder="1" applyAlignment="1">
      <alignment horizontal="right" indent="1"/>
    </xf>
    <xf numFmtId="173" fontId="14" fillId="2" borderId="0" xfId="0" applyNumberFormat="1" applyFont="1" applyFill="1" applyAlignment="1">
      <alignment horizontal="center" wrapText="1"/>
    </xf>
    <xf numFmtId="0" fontId="14" fillId="2" borderId="0" xfId="0" applyFont="1" applyFill="1" applyBorder="1" applyAlignment="1">
      <alignment horizontal="center"/>
    </xf>
    <xf numFmtId="0" fontId="51" fillId="2" borderId="5" xfId="0" applyFont="1" applyFill="1" applyBorder="1"/>
    <xf numFmtId="0" fontId="14" fillId="0" borderId="28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>
      <alignment horizontal="left"/>
    </xf>
    <xf numFmtId="167" fontId="20" fillId="2" borderId="0" xfId="47" applyNumberFormat="1" applyFont="1" applyFill="1" applyAlignment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7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8" xfId="47" applyFont="1" applyFill="1" applyBorder="1" applyAlignment="1">
      <alignment horizontal="center" vertical="center"/>
    </xf>
    <xf numFmtId="0" fontId="15" fillId="3" borderId="9" xfId="47" applyFont="1" applyFill="1" applyBorder="1" applyAlignment="1">
      <alignment horizontal="center" vertical="center"/>
    </xf>
    <xf numFmtId="0" fontId="15" fillId="3" borderId="10" xfId="47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24" xfId="47" applyFont="1" applyFill="1" applyBorder="1" applyAlignment="1">
      <alignment horizontal="center" vertical="center"/>
    </xf>
    <xf numFmtId="0" fontId="15" fillId="3" borderId="25" xfId="47" applyFont="1" applyFill="1" applyBorder="1" applyAlignment="1">
      <alignment horizontal="center" vertical="center"/>
    </xf>
    <xf numFmtId="0" fontId="15" fillId="3" borderId="26" xfId="47" applyFont="1" applyFill="1" applyBorder="1" applyAlignment="1">
      <alignment horizontal="center" vertical="center"/>
    </xf>
    <xf numFmtId="168" fontId="51" fillId="0" borderId="0" xfId="51" applyFont="1" applyAlignment="1">
      <alignment vertical="center"/>
    </xf>
    <xf numFmtId="0" fontId="15" fillId="3" borderId="13" xfId="47" applyFont="1" applyFill="1" applyBorder="1" applyAlignment="1">
      <alignment horizontal="center" vertical="center"/>
    </xf>
    <xf numFmtId="0" fontId="15" fillId="3" borderId="5" xfId="47" applyFont="1" applyFill="1" applyBorder="1" applyAlignment="1">
      <alignment horizontal="center" vertical="center"/>
    </xf>
    <xf numFmtId="0" fontId="15" fillId="3" borderId="14" xfId="47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175" fontId="15" fillId="3" borderId="7" xfId="0" applyNumberFormat="1" applyFont="1" applyFill="1" applyBorder="1" applyAlignment="1">
      <alignment horizontal="center" vertical="center"/>
    </xf>
    <xf numFmtId="175" fontId="15" fillId="3" borderId="11" xfId="0" applyNumberFormat="1" applyFont="1" applyFill="1" applyBorder="1" applyAlignment="1">
      <alignment horizontal="center" vertical="center"/>
    </xf>
    <xf numFmtId="175" fontId="15" fillId="3" borderId="8" xfId="0" applyNumberFormat="1" applyFont="1" applyFill="1" applyBorder="1" applyAlignment="1">
      <alignment horizontal="center" vertical="center"/>
    </xf>
    <xf numFmtId="175" fontId="15" fillId="3" borderId="9" xfId="0" applyNumberFormat="1" applyFont="1" applyFill="1" applyBorder="1" applyAlignment="1">
      <alignment horizontal="center" vertical="center"/>
    </xf>
    <xf numFmtId="175" fontId="15" fillId="3" borderId="10" xfId="0" applyNumberFormat="1" applyFont="1" applyFill="1" applyBorder="1" applyAlignment="1">
      <alignment horizontal="center" vertical="center"/>
    </xf>
    <xf numFmtId="0" fontId="15" fillId="0" borderId="29" xfId="47" applyFont="1" applyBorder="1" applyAlignment="1">
      <alignment horizontal="center" vertical="center"/>
    </xf>
    <xf numFmtId="0" fontId="15" fillId="0" borderId="0" xfId="47" applyFont="1" applyBorder="1" applyAlignment="1">
      <alignment horizontal="center" vertical="center"/>
    </xf>
    <xf numFmtId="0" fontId="15" fillId="0" borderId="28" xfId="47" applyFont="1" applyBorder="1" applyAlignment="1">
      <alignment horizontal="center" vertical="center"/>
    </xf>
    <xf numFmtId="0" fontId="15" fillId="0" borderId="29" xfId="47" applyFont="1" applyBorder="1" applyAlignment="1">
      <alignment horizontal="center" vertical="center" wrapText="1"/>
    </xf>
    <xf numFmtId="0" fontId="15" fillId="0" borderId="0" xfId="47" applyFont="1" applyBorder="1" applyAlignment="1">
      <alignment horizontal="center" vertical="center" wrapText="1"/>
    </xf>
    <xf numFmtId="0" fontId="15" fillId="0" borderId="28" xfId="47" applyFont="1" applyBorder="1" applyAlignment="1">
      <alignment horizontal="center" vertical="center" wrapText="1"/>
    </xf>
    <xf numFmtId="0" fontId="15" fillId="0" borderId="5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28" xfId="47" applyFont="1" applyBorder="1" applyAlignment="1">
      <alignment horizontal="left" vertical="center" wrapText="1"/>
    </xf>
    <xf numFmtId="0" fontId="15" fillId="0" borderId="0" xfId="47" applyFont="1" applyBorder="1" applyAlignment="1">
      <alignment horizontal="left" vertical="center" wrapText="1"/>
    </xf>
    <xf numFmtId="0" fontId="15" fillId="2" borderId="5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28" xfId="47" applyFont="1" applyFill="1" applyBorder="1" applyAlignment="1">
      <alignment horizontal="left" vertical="center" wrapText="1"/>
    </xf>
    <xf numFmtId="0" fontId="18" fillId="0" borderId="0" xfId="68" applyFont="1" applyAlignment="1">
      <alignment horizontal="left" vertical="center"/>
    </xf>
    <xf numFmtId="0" fontId="15" fillId="0" borderId="5" xfId="47" applyFont="1" applyBorder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0" borderId="28" xfId="47" applyFont="1" applyBorder="1" applyAlignment="1">
      <alignment horizontal="left" vertical="center"/>
    </xf>
    <xf numFmtId="0" fontId="15" fillId="2" borderId="29" xfId="47" applyFont="1" applyFill="1" applyBorder="1" applyAlignment="1">
      <alignment horizontal="center" vertical="center" wrapText="1"/>
    </xf>
    <xf numFmtId="0" fontId="15" fillId="2" borderId="0" xfId="47" applyFont="1" applyFill="1" applyBorder="1" applyAlignment="1">
      <alignment horizontal="center" vertical="center" wrapText="1"/>
    </xf>
    <xf numFmtId="0" fontId="15" fillId="2" borderId="28" xfId="47" applyFont="1" applyFill="1" applyBorder="1" applyAlignment="1">
      <alignment horizontal="center" vertical="center" wrapText="1"/>
    </xf>
    <xf numFmtId="0" fontId="20" fillId="0" borderId="0" xfId="47" applyFont="1" applyAlignment="1">
      <alignment horizontal="left" vertical="center" wrapText="1"/>
    </xf>
    <xf numFmtId="0" fontId="20" fillId="0" borderId="0" xfId="47" applyFont="1" applyAlignment="1">
      <alignment horizontal="left" wrapText="1"/>
    </xf>
    <xf numFmtId="0" fontId="20" fillId="0" borderId="28" xfId="47" applyFont="1" applyBorder="1" applyAlignment="1">
      <alignment horizontal="left" vertical="center" wrapText="1"/>
    </xf>
    <xf numFmtId="0" fontId="15" fillId="0" borderId="5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28" xfId="47" applyFont="1" applyBorder="1" applyAlignment="1">
      <alignment vertical="center" wrapText="1"/>
    </xf>
    <xf numFmtId="0" fontId="15" fillId="2" borderId="29" xfId="47" applyFont="1" applyFill="1" applyBorder="1" applyAlignment="1">
      <alignment horizontal="left" vertical="center" wrapText="1"/>
    </xf>
    <xf numFmtId="0" fontId="15" fillId="2" borderId="0" xfId="47" applyFont="1" applyFill="1" applyBorder="1" applyAlignment="1">
      <alignment horizontal="left" vertical="center" wrapText="1"/>
    </xf>
    <xf numFmtId="0" fontId="15" fillId="0" borderId="29" xfId="47" applyFont="1" applyBorder="1" applyAlignment="1">
      <alignment horizontal="left" vertical="center"/>
    </xf>
    <xf numFmtId="0" fontId="15" fillId="0" borderId="0" xfId="47" applyFont="1" applyBorder="1" applyAlignment="1">
      <alignment horizontal="left" vertical="center"/>
    </xf>
    <xf numFmtId="0" fontId="14" fillId="2" borderId="5" xfId="47" applyFont="1" applyFill="1" applyBorder="1" applyAlignment="1">
      <alignment horizontal="left" vertical="center" wrapText="1"/>
    </xf>
    <xf numFmtId="0" fontId="14" fillId="2" borderId="0" xfId="47" applyFont="1" applyFill="1" applyAlignment="1">
      <alignment horizontal="left" vertical="center" wrapText="1"/>
    </xf>
    <xf numFmtId="0" fontId="14" fillId="2" borderId="28" xfId="47" applyFont="1" applyFill="1" applyBorder="1" applyAlignment="1">
      <alignment horizontal="left" vertical="center" wrapText="1"/>
    </xf>
    <xf numFmtId="0" fontId="14" fillId="2" borderId="0" xfId="47" applyFont="1" applyFill="1" applyBorder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77" fontId="15" fillId="27" borderId="0" xfId="40" applyNumberFormat="1" applyFont="1" applyFill="1" applyBorder="1" applyAlignment="1">
      <alignment horizontal="right"/>
    </xf>
    <xf numFmtId="177" fontId="14" fillId="27" borderId="0" xfId="40" applyNumberFormat="1" applyFont="1" applyFill="1" applyBorder="1" applyAlignment="1">
      <alignment horizontal="right"/>
    </xf>
    <xf numFmtId="177" fontId="47" fillId="2" borderId="0" xfId="67" applyNumberFormat="1" applyFont="1" applyFill="1" applyAlignment="1">
      <alignment horizontal="right"/>
    </xf>
    <xf numFmtId="177" fontId="47" fillId="27" borderId="0" xfId="67" applyNumberFormat="1" applyFont="1" applyFill="1" applyBorder="1" applyAlignment="1">
      <alignment horizontal="right"/>
    </xf>
    <xf numFmtId="2" fontId="14" fillId="2" borderId="0" xfId="67" applyNumberFormat="1" applyFont="1" applyFill="1" applyBorder="1" applyAlignment="1">
      <alignment vertical="center"/>
    </xf>
    <xf numFmtId="2" fontId="14" fillId="0" borderId="0" xfId="67" applyNumberFormat="1" applyFont="1" applyBorder="1" applyAlignment="1">
      <alignment horizontal="right" vertical="center"/>
    </xf>
    <xf numFmtId="0" fontId="14" fillId="2" borderId="0" xfId="67" applyFont="1" applyFill="1" applyBorder="1" applyAlignment="1">
      <alignment horizontal="left" indent="1"/>
    </xf>
    <xf numFmtId="179" fontId="47" fillId="2" borderId="0" xfId="67" applyNumberFormat="1" applyFont="1" applyFill="1" applyBorder="1" applyAlignment="1">
      <alignment horizontal="center"/>
    </xf>
    <xf numFmtId="179" fontId="47" fillId="2" borderId="0" xfId="67" applyNumberFormat="1" applyFont="1" applyFill="1" applyBorder="1" applyAlignment="1">
      <alignment horizontal="right"/>
    </xf>
    <xf numFmtId="0" fontId="14" fillId="2" borderId="28" xfId="67" applyFont="1" applyFill="1" applyBorder="1" applyAlignment="1">
      <alignment horizontal="left" indent="1"/>
    </xf>
    <xf numFmtId="179" fontId="17" fillId="2" borderId="28" xfId="40" applyNumberFormat="1" applyFont="1" applyFill="1" applyBorder="1" applyAlignment="1">
      <alignment horizontal="center" vertical="center"/>
    </xf>
    <xf numFmtId="177" fontId="14" fillId="2" borderId="28" xfId="40" applyNumberFormat="1" applyFont="1" applyFill="1" applyBorder="1" applyAlignment="1">
      <alignment horizontal="right"/>
    </xf>
    <xf numFmtId="179" fontId="47" fillId="2" borderId="28" xfId="67" applyNumberFormat="1" applyFont="1" applyFill="1" applyBorder="1" applyAlignment="1">
      <alignment horizontal="center"/>
    </xf>
    <xf numFmtId="179" fontId="47" fillId="2" borderId="28" xfId="67" applyNumberFormat="1" applyFont="1" applyFill="1" applyBorder="1" applyAlignment="1">
      <alignment horizontal="right"/>
    </xf>
    <xf numFmtId="179" fontId="14" fillId="2" borderId="28" xfId="67" applyNumberFormat="1" applyFont="1" applyFill="1" applyBorder="1" applyAlignment="1">
      <alignment horizontal="center" vertical="center"/>
    </xf>
    <xf numFmtId="177" fontId="15" fillId="2" borderId="28" xfId="40" applyNumberFormat="1" applyFont="1" applyFill="1" applyBorder="1" applyAlignment="1">
      <alignment horizontal="right"/>
    </xf>
    <xf numFmtId="177" fontId="14" fillId="2" borderId="0" xfId="40" applyNumberFormat="1" applyFont="1" applyFill="1" applyBorder="1" applyAlignment="1"/>
    <xf numFmtId="177" fontId="14" fillId="27" borderId="0" xfId="40" applyNumberFormat="1" applyFont="1" applyFill="1" applyBorder="1" applyAlignment="1"/>
    <xf numFmtId="177" fontId="15" fillId="27" borderId="0" xfId="40" applyNumberFormat="1" applyFont="1" applyFill="1" applyBorder="1" applyAlignment="1"/>
    <xf numFmtId="177" fontId="15" fillId="2" borderId="0" xfId="40" applyNumberFormat="1" applyFont="1" applyFill="1" applyBorder="1" applyAlignment="1">
      <alignment vertical="center"/>
    </xf>
    <xf numFmtId="177" fontId="14" fillId="2" borderId="0" xfId="67" applyNumberFormat="1" applyFont="1" applyFill="1" applyAlignment="1">
      <alignment vertical="center"/>
    </xf>
    <xf numFmtId="177" fontId="49" fillId="2" borderId="0" xfId="67" applyNumberFormat="1" applyFont="1" applyFill="1" applyAlignment="1"/>
    <xf numFmtId="177" fontId="47" fillId="2" borderId="0" xfId="67" applyNumberFormat="1" applyFont="1" applyFill="1" applyAlignment="1"/>
    <xf numFmtId="3" fontId="51" fillId="0" borderId="29" xfId="0" quotePrefix="1" applyNumberFormat="1" applyFont="1" applyBorder="1" applyAlignment="1">
      <alignment vertical="center"/>
    </xf>
    <xf numFmtId="0" fontId="51" fillId="0" borderId="29" xfId="0" applyFont="1" applyBorder="1"/>
    <xf numFmtId="0" fontId="15" fillId="3" borderId="4" xfId="47" applyFont="1" applyFill="1" applyBorder="1" applyAlignment="1">
      <alignment horizontal="left" vertical="center" wrapText="1"/>
    </xf>
    <xf numFmtId="0" fontId="51" fillId="0" borderId="0" xfId="47" applyFont="1"/>
    <xf numFmtId="183" fontId="57" fillId="0" borderId="0" xfId="0" applyNumberFormat="1" applyFont="1" applyFill="1" applyBorder="1"/>
    <xf numFmtId="183" fontId="51" fillId="0" borderId="0" xfId="0" applyNumberFormat="1" applyFont="1" applyBorder="1"/>
    <xf numFmtId="183" fontId="51" fillId="0" borderId="0" xfId="51" applyNumberFormat="1" applyFont="1" applyBorder="1" applyAlignment="1">
      <alignment horizontal="left" vertical="center"/>
    </xf>
    <xf numFmtId="183" fontId="15" fillId="28" borderId="0" xfId="0" applyNumberFormat="1" applyFont="1" applyFill="1"/>
    <xf numFmtId="185" fontId="14" fillId="2" borderId="0" xfId="0" applyNumberFormat="1" applyFont="1" applyFill="1" applyAlignment="1">
      <alignment horizontal="right" vertical="center" indent="1"/>
    </xf>
    <xf numFmtId="181" fontId="14" fillId="27" borderId="0" xfId="40" applyNumberFormat="1" applyFont="1" applyFill="1" applyBorder="1" applyAlignment="1">
      <alignment horizontal="right"/>
    </xf>
    <xf numFmtId="183" fontId="14" fillId="27" borderId="0" xfId="0" applyNumberFormat="1" applyFont="1" applyFill="1" applyAlignment="1">
      <alignment horizontal="left" indent="1"/>
    </xf>
    <xf numFmtId="171" fontId="14" fillId="0" borderId="0" xfId="0" applyNumberFormat="1" applyFont="1" applyAlignment="1">
      <alignment horizontal="left" vertical="center"/>
    </xf>
    <xf numFmtId="173" fontId="14" fillId="0" borderId="0" xfId="0" applyNumberFormat="1" applyFont="1" applyFill="1" applyBorder="1" applyAlignment="1">
      <alignment horizontal="left" vertical="center"/>
    </xf>
    <xf numFmtId="171" fontId="14" fillId="0" borderId="28" xfId="0" applyNumberFormat="1" applyFont="1" applyBorder="1" applyAlignment="1">
      <alignment vertical="center"/>
    </xf>
    <xf numFmtId="0" fontId="57" fillId="0" borderId="0" xfId="0" applyFont="1" applyAlignment="1">
      <alignment horizontal="left"/>
    </xf>
    <xf numFmtId="189" fontId="15" fillId="2" borderId="0" xfId="0" applyNumberFormat="1" applyFont="1" applyFill="1" applyAlignment="1">
      <alignment horizontal="center"/>
    </xf>
    <xf numFmtId="174" fontId="14" fillId="0" borderId="0" xfId="0" applyNumberFormat="1" applyFont="1" applyBorder="1" applyAlignment="1">
      <alignment horizontal="center" vertical="center"/>
    </xf>
    <xf numFmtId="0" fontId="64" fillId="2" borderId="0" xfId="0" applyFont="1" applyFill="1" applyAlignment="1">
      <alignment horizontal="left"/>
    </xf>
    <xf numFmtId="168" fontId="64" fillId="0" borderId="0" xfId="51" applyFont="1" applyAlignment="1">
      <alignment horizontal="left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3" xfId="40" xr:uid="{00000000-0005-0000-0000-000027000000}"/>
    <cellStyle name="Moneda 2" xfId="41" xr:uid="{00000000-0005-0000-0000-000028000000}"/>
    <cellStyle name="Moneda 2 2" xfId="42" xr:uid="{00000000-0005-0000-0000-000029000000}"/>
    <cellStyle name="Moneda 3" xfId="43" xr:uid="{00000000-0005-0000-0000-00002A000000}"/>
    <cellStyle name="Neutral" xfId="44" xr:uid="{00000000-0005-0000-0000-00002B000000}"/>
    <cellStyle name="Normal" xfId="0" builtinId="0"/>
    <cellStyle name="Normal 2" xfId="45" xr:uid="{00000000-0005-0000-0000-00002D000000}"/>
    <cellStyle name="Normal 2 2" xfId="66" xr:uid="{00000000-0005-0000-0000-00002E000000}"/>
    <cellStyle name="Normal 3" xfId="46" xr:uid="{00000000-0005-0000-0000-00002F000000}"/>
    <cellStyle name="Normal 3 2" xfId="47" xr:uid="{00000000-0005-0000-0000-000030000000}"/>
    <cellStyle name="Normal 4" xfId="48" xr:uid="{00000000-0005-0000-0000-000031000000}"/>
    <cellStyle name="Normal 5" xfId="49" xr:uid="{00000000-0005-0000-0000-000032000000}"/>
    <cellStyle name="Normal 5 2" xfId="67" xr:uid="{00000000-0005-0000-0000-000033000000}"/>
    <cellStyle name="Normal_C-30" xfId="50" xr:uid="{00000000-0005-0000-0000-000034000000}"/>
    <cellStyle name="Normal_C-76-79 Año 20112" xfId="68" xr:uid="{00000000-0005-0000-0000-000035000000}"/>
    <cellStyle name="Normal_cuadro 7" xfId="51" xr:uid="{00000000-0005-0000-0000-000036000000}"/>
    <cellStyle name="Normal_cuadro 87" xfId="52" xr:uid="{00000000-0005-0000-0000-000037000000}"/>
    <cellStyle name="Notas" xfId="53" xr:uid="{00000000-0005-0000-0000-000038000000}"/>
    <cellStyle name="NOTAS - Style3" xfId="54" xr:uid="{00000000-0005-0000-0000-000039000000}"/>
    <cellStyle name="RECUAD - Style4" xfId="55" xr:uid="{00000000-0005-0000-0000-00003A000000}"/>
    <cellStyle name="RECUAD - Style5" xfId="56" xr:uid="{00000000-0005-0000-0000-00003B000000}"/>
    <cellStyle name="Salida" xfId="57" xr:uid="{00000000-0005-0000-0000-00003C000000}"/>
    <cellStyle name="Texto de advertencia" xfId="58" xr:uid="{00000000-0005-0000-0000-00003D000000}"/>
    <cellStyle name="Texto explicativo" xfId="59" xr:uid="{00000000-0005-0000-0000-00003E000000}"/>
    <cellStyle name="Título" xfId="60" xr:uid="{00000000-0005-0000-0000-00003F000000}"/>
    <cellStyle name="TITULO - Style5" xfId="61" xr:uid="{00000000-0005-0000-0000-000040000000}"/>
    <cellStyle name="TITULO - Style6" xfId="62" xr:uid="{00000000-0005-0000-0000-000041000000}"/>
    <cellStyle name="Título 2" xfId="63" xr:uid="{00000000-0005-0000-0000-000042000000}"/>
    <cellStyle name="Título 3" xfId="64" xr:uid="{00000000-0005-0000-0000-000043000000}"/>
    <cellStyle name="Total" xfId="65" xr:uid="{00000000-0005-0000-0000-00004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B88E-B392-43BA-A856-D5C04281B7DB}">
  <sheetPr published="0"/>
  <dimension ref="A1:H50"/>
  <sheetViews>
    <sheetView tabSelected="1" workbookViewId="0">
      <selection activeCell="B1" sqref="B1"/>
    </sheetView>
  </sheetViews>
  <sheetFormatPr baseColWidth="10" defaultRowHeight="12.75"/>
  <cols>
    <col min="1" max="1" width="6.28515625" customWidth="1"/>
    <col min="6" max="6" width="23.140625" customWidth="1"/>
  </cols>
  <sheetData>
    <row r="1" spans="1:8" ht="13.5">
      <c r="A1" s="1" t="s">
        <v>33</v>
      </c>
      <c r="B1" s="592"/>
      <c r="C1" s="592"/>
      <c r="D1" s="592"/>
      <c r="E1" s="592"/>
      <c r="F1" s="592"/>
      <c r="G1" s="84"/>
      <c r="H1" s="84"/>
    </row>
    <row r="2" spans="1:8" ht="13.5">
      <c r="A2" s="593"/>
      <c r="B2" s="592"/>
      <c r="C2" s="592"/>
      <c r="D2" s="592"/>
      <c r="E2" s="592"/>
      <c r="F2" s="592"/>
      <c r="G2" s="84"/>
      <c r="H2" s="84"/>
    </row>
    <row r="3" spans="1:8" ht="13.5">
      <c r="A3" s="593"/>
      <c r="B3" s="592"/>
      <c r="C3" s="592"/>
      <c r="D3" s="592"/>
      <c r="E3" s="592"/>
      <c r="F3" s="592"/>
      <c r="G3" s="84"/>
      <c r="H3" s="84"/>
    </row>
    <row r="4" spans="1:8" ht="13.5">
      <c r="A4" s="593"/>
      <c r="B4" s="592"/>
      <c r="C4" s="592"/>
      <c r="D4" s="592"/>
      <c r="E4" s="592"/>
      <c r="F4" s="592"/>
      <c r="G4" s="84"/>
      <c r="H4" s="84"/>
    </row>
    <row r="5" spans="1:8" ht="13.5">
      <c r="A5" s="592"/>
      <c r="B5" s="592"/>
      <c r="C5" s="592"/>
      <c r="D5" s="592"/>
      <c r="E5" s="592"/>
      <c r="F5" s="592"/>
      <c r="G5" s="84"/>
      <c r="H5" s="84"/>
    </row>
    <row r="6" spans="1:8" ht="13.5">
      <c r="A6" s="592"/>
      <c r="B6" s="594"/>
      <c r="C6" s="592"/>
      <c r="D6" s="592"/>
      <c r="E6" s="592"/>
      <c r="F6" s="592"/>
      <c r="G6" s="84"/>
      <c r="H6" s="84"/>
    </row>
    <row r="7" spans="1:8" ht="13.5">
      <c r="A7" s="16" t="s">
        <v>49</v>
      </c>
      <c r="B7" s="627" t="s">
        <v>54</v>
      </c>
      <c r="C7" s="627"/>
      <c r="D7" s="627"/>
      <c r="E7" s="627"/>
      <c r="F7" s="628"/>
      <c r="G7" s="595"/>
      <c r="H7" s="84"/>
    </row>
    <row r="8" spans="1:8">
      <c r="A8" s="599" t="s">
        <v>331</v>
      </c>
      <c r="B8" s="598" t="s">
        <v>145</v>
      </c>
      <c r="C8" s="598"/>
      <c r="D8" s="596"/>
      <c r="E8" s="596"/>
      <c r="F8" s="596"/>
      <c r="G8" s="74"/>
      <c r="H8" s="84"/>
    </row>
    <row r="9" spans="1:8">
      <c r="A9" s="599"/>
      <c r="B9" s="598" t="s">
        <v>657</v>
      </c>
      <c r="C9" s="598"/>
      <c r="D9" s="596"/>
      <c r="E9" s="596"/>
      <c r="F9" s="596"/>
      <c r="G9" s="74"/>
      <c r="H9" s="84"/>
    </row>
    <row r="10" spans="1:8">
      <c r="A10" s="599" t="s">
        <v>12</v>
      </c>
      <c r="B10" s="598" t="s">
        <v>658</v>
      </c>
      <c r="C10" s="598"/>
      <c r="D10" s="596"/>
      <c r="E10" s="596"/>
      <c r="F10" s="596"/>
      <c r="G10" s="74"/>
      <c r="H10" s="84"/>
    </row>
    <row r="11" spans="1:8">
      <c r="A11" s="599" t="s">
        <v>13</v>
      </c>
      <c r="B11" s="598" t="s">
        <v>83</v>
      </c>
      <c r="C11" s="598"/>
      <c r="D11" s="596"/>
      <c r="E11" s="596"/>
      <c r="F11" s="596"/>
      <c r="G11" s="74"/>
      <c r="H11" s="84"/>
    </row>
    <row r="12" spans="1:8">
      <c r="A12" s="599"/>
      <c r="B12" s="598" t="s">
        <v>659</v>
      </c>
      <c r="C12" s="598"/>
      <c r="D12" s="596"/>
      <c r="E12" s="596"/>
      <c r="F12" s="596"/>
      <c r="G12" s="74"/>
      <c r="H12" s="84"/>
    </row>
    <row r="13" spans="1:8">
      <c r="A13" s="599" t="s">
        <v>14</v>
      </c>
      <c r="B13" s="598" t="s">
        <v>126</v>
      </c>
      <c r="C13" s="598"/>
      <c r="D13" s="596"/>
      <c r="E13" s="596"/>
      <c r="F13" s="596"/>
      <c r="G13" s="74"/>
      <c r="H13" s="84"/>
    </row>
    <row r="14" spans="1:8">
      <c r="A14" s="599"/>
      <c r="B14" s="598" t="s">
        <v>660</v>
      </c>
      <c r="C14" s="598"/>
      <c r="D14" s="596"/>
      <c r="E14" s="596"/>
      <c r="F14" s="596"/>
      <c r="G14" s="74"/>
      <c r="H14" s="84"/>
    </row>
    <row r="15" spans="1:8">
      <c r="A15" s="599" t="s">
        <v>15</v>
      </c>
      <c r="B15" s="598" t="s">
        <v>146</v>
      </c>
      <c r="C15" s="598"/>
      <c r="D15" s="596"/>
      <c r="E15" s="596"/>
      <c r="F15" s="596"/>
      <c r="G15" s="74"/>
      <c r="H15" s="84"/>
    </row>
    <row r="16" spans="1:8">
      <c r="A16" s="599"/>
      <c r="B16" s="598" t="s">
        <v>660</v>
      </c>
      <c r="C16" s="598"/>
      <c r="D16" s="596"/>
      <c r="E16" s="596"/>
      <c r="F16" s="596"/>
      <c r="G16" s="74"/>
      <c r="H16" s="84"/>
    </row>
    <row r="17" spans="1:8">
      <c r="A17" s="599" t="s">
        <v>16</v>
      </c>
      <c r="B17" s="598" t="s">
        <v>84</v>
      </c>
      <c r="C17" s="598"/>
      <c r="D17" s="596"/>
      <c r="E17" s="596"/>
      <c r="F17" s="596"/>
      <c r="G17" s="74"/>
      <c r="H17" s="84"/>
    </row>
    <row r="18" spans="1:8">
      <c r="A18" s="599"/>
      <c r="B18" s="598" t="s">
        <v>659</v>
      </c>
      <c r="C18" s="598"/>
      <c r="D18" s="596"/>
      <c r="E18" s="596"/>
      <c r="F18" s="596"/>
      <c r="G18" s="74"/>
      <c r="H18" s="84"/>
    </row>
    <row r="19" spans="1:8">
      <c r="A19" s="599" t="s">
        <v>17</v>
      </c>
      <c r="B19" s="598" t="s">
        <v>147</v>
      </c>
      <c r="C19" s="598"/>
      <c r="D19" s="596"/>
      <c r="E19" s="596"/>
      <c r="F19" s="596"/>
      <c r="G19" s="74"/>
      <c r="H19" s="84"/>
    </row>
    <row r="20" spans="1:8">
      <c r="A20" s="599"/>
      <c r="B20" s="598" t="s">
        <v>661</v>
      </c>
      <c r="C20" s="598"/>
      <c r="D20" s="596"/>
      <c r="E20" s="596"/>
      <c r="F20" s="596"/>
      <c r="G20" s="74"/>
      <c r="H20" s="84"/>
    </row>
    <row r="21" spans="1:8">
      <c r="A21" s="599" t="s">
        <v>18</v>
      </c>
      <c r="B21" s="598" t="s">
        <v>94</v>
      </c>
      <c r="C21" s="598"/>
      <c r="D21" s="596"/>
      <c r="E21" s="596"/>
      <c r="F21" s="596"/>
      <c r="G21" s="74"/>
      <c r="H21" s="84"/>
    </row>
    <row r="22" spans="1:8">
      <c r="A22" s="599"/>
      <c r="B22" s="598" t="s">
        <v>662</v>
      </c>
      <c r="C22" s="598"/>
      <c r="D22" s="596"/>
      <c r="E22" s="596"/>
      <c r="F22" s="596"/>
      <c r="G22" s="74"/>
      <c r="H22" s="84"/>
    </row>
    <row r="23" spans="1:8">
      <c r="A23" s="599" t="s">
        <v>19</v>
      </c>
      <c r="B23" s="598" t="s">
        <v>74</v>
      </c>
      <c r="C23" s="598"/>
      <c r="D23" s="596"/>
      <c r="E23" s="596"/>
      <c r="F23" s="596"/>
      <c r="G23" s="74"/>
      <c r="H23" s="84"/>
    </row>
    <row r="24" spans="1:8">
      <c r="A24" s="599"/>
      <c r="B24" s="598" t="s">
        <v>661</v>
      </c>
      <c r="C24" s="598"/>
      <c r="D24" s="596"/>
      <c r="E24" s="596"/>
      <c r="F24" s="596"/>
      <c r="G24" s="74"/>
      <c r="H24" s="84"/>
    </row>
    <row r="25" spans="1:8">
      <c r="A25" s="599" t="s">
        <v>20</v>
      </c>
      <c r="B25" s="598" t="s">
        <v>75</v>
      </c>
      <c r="C25" s="598"/>
      <c r="D25" s="596"/>
      <c r="E25" s="596"/>
      <c r="F25" s="596"/>
      <c r="G25" s="74"/>
      <c r="H25" s="84"/>
    </row>
    <row r="26" spans="1:8">
      <c r="A26" s="599"/>
      <c r="B26" s="598" t="s">
        <v>663</v>
      </c>
      <c r="C26" s="598"/>
      <c r="D26" s="596"/>
      <c r="E26" s="596"/>
      <c r="F26" s="596"/>
      <c r="G26" s="74"/>
      <c r="H26" s="84"/>
    </row>
    <row r="27" spans="1:8">
      <c r="A27" s="599" t="s">
        <v>22</v>
      </c>
      <c r="B27" s="598" t="s">
        <v>82</v>
      </c>
      <c r="C27" s="598"/>
      <c r="D27" s="596"/>
      <c r="E27" s="596"/>
      <c r="F27" s="596"/>
      <c r="G27" s="74"/>
      <c r="H27" s="84"/>
    </row>
    <row r="28" spans="1:8">
      <c r="A28" s="599"/>
      <c r="B28" s="598" t="s">
        <v>664</v>
      </c>
      <c r="C28" s="598"/>
      <c r="D28" s="596"/>
      <c r="E28" s="596"/>
      <c r="F28" s="596"/>
      <c r="G28" s="74"/>
      <c r="H28" s="84"/>
    </row>
    <row r="29" spans="1:8">
      <c r="A29" s="599" t="s">
        <v>21</v>
      </c>
      <c r="B29" s="598" t="s">
        <v>135</v>
      </c>
      <c r="C29" s="598"/>
      <c r="D29" s="596"/>
      <c r="E29" s="596"/>
      <c r="F29" s="596"/>
      <c r="G29" s="74"/>
      <c r="H29" s="84"/>
    </row>
    <row r="30" spans="1:8">
      <c r="A30" s="599"/>
      <c r="B30" s="598" t="s">
        <v>664</v>
      </c>
      <c r="C30" s="598"/>
      <c r="D30" s="596"/>
      <c r="E30" s="596"/>
      <c r="F30" s="596"/>
      <c r="G30" s="74"/>
      <c r="H30" s="84"/>
    </row>
    <row r="31" spans="1:8">
      <c r="A31" s="599" t="s">
        <v>23</v>
      </c>
      <c r="B31" s="598" t="s">
        <v>665</v>
      </c>
      <c r="C31" s="598"/>
      <c r="D31" s="596"/>
      <c r="E31" s="596"/>
      <c r="F31" s="596"/>
      <c r="G31" s="74"/>
      <c r="H31" s="84"/>
    </row>
    <row r="32" spans="1:8">
      <c r="A32" s="599" t="s">
        <v>138</v>
      </c>
      <c r="B32" s="598" t="s">
        <v>152</v>
      </c>
      <c r="C32" s="598"/>
      <c r="D32" s="596"/>
      <c r="E32" s="596"/>
      <c r="F32" s="596"/>
      <c r="G32" s="74"/>
      <c r="H32" s="84"/>
    </row>
    <row r="33" spans="1:8">
      <c r="A33" s="599"/>
      <c r="B33" s="598" t="s">
        <v>666</v>
      </c>
      <c r="C33" s="598"/>
      <c r="D33" s="596"/>
      <c r="E33" s="596"/>
      <c r="F33" s="596"/>
      <c r="G33" s="74"/>
      <c r="H33" s="84"/>
    </row>
    <row r="34" spans="1:8">
      <c r="A34" s="599" t="s">
        <v>139</v>
      </c>
      <c r="B34" s="598" t="s">
        <v>673</v>
      </c>
      <c r="C34" s="598"/>
      <c r="D34" s="596"/>
      <c r="E34" s="596"/>
      <c r="F34" s="596"/>
      <c r="G34" s="74"/>
      <c r="H34" s="84"/>
    </row>
    <row r="35" spans="1:8">
      <c r="A35" s="599"/>
      <c r="B35" s="598" t="s">
        <v>2</v>
      </c>
      <c r="C35" s="598"/>
      <c r="D35" s="596"/>
      <c r="E35" s="596"/>
      <c r="F35" s="596"/>
      <c r="G35" s="74"/>
      <c r="H35" s="84"/>
    </row>
    <row r="36" spans="1:8">
      <c r="A36" s="599" t="s">
        <v>332</v>
      </c>
      <c r="B36" s="598" t="s">
        <v>667</v>
      </c>
      <c r="C36" s="598"/>
      <c r="D36" s="596"/>
      <c r="E36" s="596"/>
      <c r="F36" s="596"/>
      <c r="G36" s="74"/>
      <c r="H36" s="84"/>
    </row>
    <row r="37" spans="1:8">
      <c r="A37" s="39"/>
      <c r="B37" s="598" t="s">
        <v>3</v>
      </c>
      <c r="C37" s="40"/>
      <c r="D37" s="40"/>
      <c r="E37" s="40"/>
      <c r="F37" s="39"/>
      <c r="G37" s="74"/>
      <c r="H37" s="84"/>
    </row>
    <row r="38" spans="1:8">
      <c r="A38" s="599" t="s">
        <v>140</v>
      </c>
      <c r="B38" s="598" t="s">
        <v>96</v>
      </c>
      <c r="C38" s="598"/>
      <c r="D38" s="596"/>
      <c r="E38" s="596"/>
      <c r="F38" s="596"/>
      <c r="G38" s="74"/>
      <c r="H38" s="84"/>
    </row>
    <row r="39" spans="1:8">
      <c r="A39" s="599"/>
      <c r="B39" s="598" t="s">
        <v>668</v>
      </c>
      <c r="C39" s="598"/>
      <c r="D39" s="596"/>
      <c r="E39" s="596"/>
      <c r="F39" s="596"/>
      <c r="G39" s="74"/>
      <c r="H39" s="84"/>
    </row>
    <row r="40" spans="1:8">
      <c r="A40" s="599" t="s">
        <v>141</v>
      </c>
      <c r="B40" s="598" t="s">
        <v>95</v>
      </c>
      <c r="C40" s="598"/>
      <c r="D40" s="596"/>
      <c r="E40" s="596"/>
      <c r="F40" s="596"/>
      <c r="G40" s="74"/>
      <c r="H40" s="84"/>
    </row>
    <row r="41" spans="1:8">
      <c r="A41" s="599"/>
      <c r="B41" s="598" t="s">
        <v>669</v>
      </c>
      <c r="C41" s="598"/>
      <c r="D41" s="596"/>
      <c r="E41" s="596"/>
      <c r="F41" s="596"/>
      <c r="G41" s="74"/>
      <c r="H41" s="84"/>
    </row>
    <row r="42" spans="1:8">
      <c r="A42" s="599" t="s">
        <v>142</v>
      </c>
      <c r="B42" s="598" t="s">
        <v>136</v>
      </c>
      <c r="C42" s="598"/>
      <c r="D42" s="596"/>
      <c r="E42" s="596"/>
      <c r="F42" s="596"/>
      <c r="G42" s="74"/>
      <c r="H42" s="84"/>
    </row>
    <row r="43" spans="1:8">
      <c r="A43" s="599"/>
      <c r="B43" s="598" t="s">
        <v>670</v>
      </c>
      <c r="C43" s="598"/>
      <c r="D43" s="596"/>
      <c r="E43" s="596"/>
      <c r="F43" s="596"/>
      <c r="G43" s="74"/>
      <c r="H43" s="84"/>
    </row>
    <row r="44" spans="1:8">
      <c r="A44" s="599" t="s">
        <v>333</v>
      </c>
      <c r="B44" s="598" t="s">
        <v>143</v>
      </c>
      <c r="C44" s="598"/>
      <c r="D44" s="596"/>
      <c r="E44" s="596"/>
      <c r="F44" s="596"/>
      <c r="G44" s="74"/>
      <c r="H44" s="84"/>
    </row>
    <row r="45" spans="1:8">
      <c r="A45" s="599"/>
      <c r="B45" s="598" t="s">
        <v>671</v>
      </c>
      <c r="C45" s="598"/>
      <c r="D45" s="596"/>
      <c r="E45" s="596"/>
      <c r="F45" s="596"/>
      <c r="G45" s="74"/>
      <c r="H45" s="84"/>
    </row>
    <row r="46" spans="1:8">
      <c r="A46" s="599" t="s">
        <v>334</v>
      </c>
      <c r="B46" s="598" t="s">
        <v>144</v>
      </c>
      <c r="C46" s="598"/>
      <c r="D46" s="596"/>
      <c r="E46" s="596"/>
      <c r="F46" s="596"/>
      <c r="G46" s="74"/>
      <c r="H46" s="84"/>
    </row>
    <row r="47" spans="1:8">
      <c r="A47" s="597"/>
      <c r="B47" s="598" t="s">
        <v>672</v>
      </c>
      <c r="C47" s="598"/>
      <c r="D47" s="596"/>
      <c r="E47" s="596"/>
      <c r="F47" s="596"/>
      <c r="G47" s="74"/>
      <c r="H47" s="84"/>
    </row>
    <row r="48" spans="1:8">
      <c r="A48" s="39"/>
      <c r="B48" s="596"/>
      <c r="C48" s="596"/>
      <c r="D48" s="596"/>
      <c r="E48" s="596"/>
      <c r="F48" s="596"/>
      <c r="G48" s="74"/>
      <c r="H48" s="84"/>
    </row>
    <row r="49" spans="1:8">
      <c r="A49" s="74"/>
      <c r="B49" s="74"/>
      <c r="C49" s="74"/>
      <c r="D49" s="74"/>
      <c r="E49" s="74"/>
      <c r="F49" s="74"/>
      <c r="G49" s="74"/>
      <c r="H49" s="84"/>
    </row>
    <row r="50" spans="1:8">
      <c r="A50" s="74"/>
      <c r="B50" s="74"/>
      <c r="C50" s="74"/>
      <c r="D50" s="74"/>
      <c r="E50" s="74"/>
      <c r="F50" s="74"/>
      <c r="G50" s="74"/>
      <c r="H50" s="84"/>
    </row>
  </sheetData>
  <mergeCells count="1">
    <mergeCell ref="B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61"/>
  <sheetViews>
    <sheetView showGridLines="0" topLeftCell="A43" zoomScale="130" zoomScaleNormal="130" workbookViewId="0">
      <selection activeCell="D61" sqref="D61"/>
    </sheetView>
  </sheetViews>
  <sheetFormatPr baseColWidth="10" defaultRowHeight="12.75"/>
  <cols>
    <col min="2" max="2" width="5.28515625" customWidth="1"/>
    <col min="3" max="3" width="8.5703125" customWidth="1"/>
    <col min="4" max="15" width="6.7109375" customWidth="1"/>
  </cols>
  <sheetData>
    <row r="1" spans="1:15" ht="15.95" customHeight="1">
      <c r="A1" s="511" t="s">
        <v>634</v>
      </c>
      <c r="B1" s="512"/>
      <c r="C1" s="512"/>
      <c r="D1" s="513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4"/>
    </row>
    <row r="2" spans="1:15" ht="12" customHeight="1">
      <c r="A2" s="515" t="s">
        <v>7</v>
      </c>
      <c r="B2" s="516"/>
      <c r="C2" s="516"/>
      <c r="D2" s="513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7"/>
    </row>
    <row r="3" spans="1:15" ht="3" customHeight="1">
      <c r="A3" s="5"/>
      <c r="B3" s="5"/>
      <c r="C3" s="6"/>
      <c r="D3" s="513"/>
      <c r="E3" s="6"/>
      <c r="F3" s="6"/>
      <c r="G3" s="6"/>
      <c r="H3" s="6"/>
      <c r="I3" s="6"/>
      <c r="J3" s="6"/>
      <c r="K3" s="6"/>
      <c r="L3" s="6"/>
      <c r="M3" s="6"/>
      <c r="N3" s="6"/>
      <c r="O3" s="14"/>
    </row>
    <row r="4" spans="1:15" ht="18.75" customHeight="1">
      <c r="A4" s="518" t="s">
        <v>52</v>
      </c>
      <c r="B4" s="518" t="s">
        <v>48</v>
      </c>
      <c r="C4" s="518" t="s">
        <v>80</v>
      </c>
      <c r="D4" s="518" t="s">
        <v>60</v>
      </c>
      <c r="E4" s="518" t="s">
        <v>61</v>
      </c>
      <c r="F4" s="518" t="s">
        <v>62</v>
      </c>
      <c r="G4" s="518" t="s">
        <v>63</v>
      </c>
      <c r="H4" s="518" t="s">
        <v>64</v>
      </c>
      <c r="I4" s="518" t="s">
        <v>28</v>
      </c>
      <c r="J4" s="518" t="s">
        <v>29</v>
      </c>
      <c r="K4" s="518" t="s">
        <v>30</v>
      </c>
      <c r="L4" s="518" t="s">
        <v>31</v>
      </c>
      <c r="M4" s="518" t="s">
        <v>32</v>
      </c>
      <c r="N4" s="518" t="s">
        <v>25</v>
      </c>
      <c r="O4" s="518" t="s">
        <v>26</v>
      </c>
    </row>
    <row r="5" spans="1:15" ht="11.1" customHeight="1">
      <c r="A5" s="632" t="s">
        <v>8</v>
      </c>
      <c r="B5" s="34">
        <v>2015</v>
      </c>
      <c r="C5" s="519">
        <f t="shared" ref="C5:C9" si="0">SUM(D5:O5)</f>
        <v>1002131.1182610001</v>
      </c>
      <c r="D5" s="520">
        <f t="shared" ref="D5:O10" si="1">SUM(D11,D17,D23,D29,D35,D41,D47,D53)</f>
        <v>107453.8495</v>
      </c>
      <c r="E5" s="520">
        <f t="shared" si="1"/>
        <v>80187.485591000004</v>
      </c>
      <c r="F5" s="520">
        <f t="shared" si="1"/>
        <v>93405.832999999999</v>
      </c>
      <c r="G5" s="520">
        <f t="shared" si="1"/>
        <v>82563.778929000007</v>
      </c>
      <c r="H5" s="520">
        <f t="shared" si="1"/>
        <v>63602.246119999996</v>
      </c>
      <c r="I5" s="520">
        <f t="shared" si="1"/>
        <v>110816.413</v>
      </c>
      <c r="J5" s="520">
        <f t="shared" si="1"/>
        <v>58324.168999999994</v>
      </c>
      <c r="K5" s="520">
        <f t="shared" si="1"/>
        <v>66018.396500000003</v>
      </c>
      <c r="L5" s="520">
        <f t="shared" si="1"/>
        <v>106905.41649999999</v>
      </c>
      <c r="M5" s="520">
        <f t="shared" si="1"/>
        <v>68972.104000000007</v>
      </c>
      <c r="N5" s="520">
        <f t="shared" si="1"/>
        <v>44188.361120999994</v>
      </c>
      <c r="O5" s="520">
        <f t="shared" si="1"/>
        <v>119693.065</v>
      </c>
    </row>
    <row r="6" spans="1:15" ht="11.1" customHeight="1">
      <c r="A6" s="633"/>
      <c r="B6" s="521">
        <v>2016</v>
      </c>
      <c r="C6" s="522">
        <f t="shared" si="0"/>
        <v>1048220.60182</v>
      </c>
      <c r="D6" s="523">
        <f t="shared" si="1"/>
        <v>68094.185100000002</v>
      </c>
      <c r="E6" s="523">
        <f t="shared" si="1"/>
        <v>98670.592999999993</v>
      </c>
      <c r="F6" s="523">
        <f t="shared" si="1"/>
        <v>51947.345899000007</v>
      </c>
      <c r="G6" s="523">
        <f t="shared" si="1"/>
        <v>36936.814810000003</v>
      </c>
      <c r="H6" s="523">
        <f t="shared" si="1"/>
        <v>49775.575719999993</v>
      </c>
      <c r="I6" s="523">
        <f t="shared" si="1"/>
        <v>89995.391478000005</v>
      </c>
      <c r="J6" s="523">
        <f t="shared" si="1"/>
        <v>78813.739499999996</v>
      </c>
      <c r="K6" s="523">
        <f t="shared" si="1"/>
        <v>101163.15</v>
      </c>
      <c r="L6" s="523">
        <f t="shared" si="1"/>
        <v>84900.840534000003</v>
      </c>
      <c r="M6" s="523">
        <f t="shared" si="1"/>
        <v>154564.05161299999</v>
      </c>
      <c r="N6" s="523">
        <f t="shared" si="1"/>
        <v>106835.90216600001</v>
      </c>
      <c r="O6" s="523">
        <f t="shared" si="1"/>
        <v>126523.01200000002</v>
      </c>
    </row>
    <row r="7" spans="1:15" ht="11.1" customHeight="1">
      <c r="A7" s="633"/>
      <c r="B7" s="521">
        <v>2017</v>
      </c>
      <c r="C7" s="522">
        <f t="shared" si="0"/>
        <v>1260705.9888870001</v>
      </c>
      <c r="D7" s="523">
        <f t="shared" si="1"/>
        <v>92723.36778000003</v>
      </c>
      <c r="E7" s="523">
        <f t="shared" si="1"/>
        <v>35583.096399999995</v>
      </c>
      <c r="F7" s="523">
        <f t="shared" si="1"/>
        <v>131335.15000000002</v>
      </c>
      <c r="G7" s="523">
        <f t="shared" si="1"/>
        <v>131448.990552</v>
      </c>
      <c r="H7" s="523">
        <f t="shared" si="1"/>
        <v>105002.94959999999</v>
      </c>
      <c r="I7" s="523">
        <f t="shared" si="1"/>
        <v>108320.33707199999</v>
      </c>
      <c r="J7" s="523">
        <f t="shared" si="1"/>
        <v>77715.872100000008</v>
      </c>
      <c r="K7" s="523">
        <f t="shared" si="1"/>
        <v>125768.514058</v>
      </c>
      <c r="L7" s="523">
        <f t="shared" si="1"/>
        <v>48153.560132999999</v>
      </c>
      <c r="M7" s="523">
        <f t="shared" si="1"/>
        <v>108077.73</v>
      </c>
      <c r="N7" s="523">
        <f t="shared" si="1"/>
        <v>92771.465692000012</v>
      </c>
      <c r="O7" s="523">
        <f t="shared" si="1"/>
        <v>203804.95550000001</v>
      </c>
    </row>
    <row r="8" spans="1:15" ht="11.1" customHeight="1">
      <c r="A8" s="633"/>
      <c r="B8" s="521">
        <v>2018</v>
      </c>
      <c r="C8" s="522">
        <f t="shared" si="0"/>
        <v>987769.3642810001</v>
      </c>
      <c r="D8" s="523">
        <f t="shared" si="1"/>
        <v>49484.382999999994</v>
      </c>
      <c r="E8" s="523">
        <f t="shared" si="1"/>
        <v>58261.469058999995</v>
      </c>
      <c r="F8" s="523">
        <f t="shared" si="1"/>
        <v>128480.7025</v>
      </c>
      <c r="G8" s="523">
        <f t="shared" si="1"/>
        <v>64754.514219999997</v>
      </c>
      <c r="H8" s="523">
        <f t="shared" si="1"/>
        <v>68527.326499999996</v>
      </c>
      <c r="I8" s="523">
        <f t="shared" si="1"/>
        <v>27569.705000000002</v>
      </c>
      <c r="J8" s="523">
        <f t="shared" si="1"/>
        <v>112890.649</v>
      </c>
      <c r="K8" s="523">
        <f t="shared" si="1"/>
        <v>116210.02623700001</v>
      </c>
      <c r="L8" s="523">
        <f t="shared" si="1"/>
        <v>89880.994000000006</v>
      </c>
      <c r="M8" s="523">
        <f t="shared" si="1"/>
        <v>159047.40380500001</v>
      </c>
      <c r="N8" s="523">
        <f t="shared" si="1"/>
        <v>39801.206960000003</v>
      </c>
      <c r="O8" s="523">
        <f t="shared" si="1"/>
        <v>72860.983999999997</v>
      </c>
    </row>
    <row r="9" spans="1:15" ht="11.1" customHeight="1">
      <c r="A9" s="633"/>
      <c r="B9" s="521">
        <v>2019</v>
      </c>
      <c r="C9" s="522">
        <f t="shared" si="0"/>
        <v>1202664.5206699998</v>
      </c>
      <c r="D9" s="523">
        <f t="shared" si="1"/>
        <v>28102.462500000001</v>
      </c>
      <c r="E9" s="523">
        <f t="shared" si="1"/>
        <v>150143.177</v>
      </c>
      <c r="F9" s="523">
        <f t="shared" si="1"/>
        <v>80767.448499999999</v>
      </c>
      <c r="G9" s="523">
        <f t="shared" si="1"/>
        <v>155149.28037399999</v>
      </c>
      <c r="H9" s="523">
        <f t="shared" si="1"/>
        <v>160924.85224199999</v>
      </c>
      <c r="I9" s="523">
        <f t="shared" si="1"/>
        <v>62410.352499999994</v>
      </c>
      <c r="J9" s="523">
        <f t="shared" si="1"/>
        <v>51947.361713999999</v>
      </c>
      <c r="K9" s="523">
        <f t="shared" si="1"/>
        <v>61988.266665000003</v>
      </c>
      <c r="L9" s="523">
        <f t="shared" si="1"/>
        <v>144081.15729599999</v>
      </c>
      <c r="M9" s="523">
        <f t="shared" si="1"/>
        <v>65257.217949999998</v>
      </c>
      <c r="N9" s="523">
        <f t="shared" si="1"/>
        <v>130538.64549999998</v>
      </c>
      <c r="O9" s="523">
        <f t="shared" si="1"/>
        <v>111354.29842899999</v>
      </c>
    </row>
    <row r="10" spans="1:15" ht="11.1" customHeight="1">
      <c r="A10" s="634"/>
      <c r="B10" s="524">
        <v>2020</v>
      </c>
      <c r="C10" s="525">
        <f>SUM(D10:O10)</f>
        <v>988460.35260600015</v>
      </c>
      <c r="D10" s="526">
        <f>SUM(D16,D22,D28,D34,D40,D46,D52,D58)</f>
        <v>44090.572</v>
      </c>
      <c r="E10" s="526">
        <f t="shared" si="1"/>
        <v>80768.157579999999</v>
      </c>
      <c r="F10" s="526">
        <f t="shared" si="1"/>
        <v>61774.392</v>
      </c>
      <c r="G10" s="526">
        <f t="shared" si="1"/>
        <v>113917.29003600001</v>
      </c>
      <c r="H10" s="526">
        <f t="shared" si="1"/>
        <v>90072.320300000021</v>
      </c>
      <c r="I10" s="526">
        <f t="shared" si="1"/>
        <v>90446.288</v>
      </c>
      <c r="J10" s="526">
        <f t="shared" si="1"/>
        <v>200418.50399999999</v>
      </c>
      <c r="K10" s="526">
        <f t="shared" si="1"/>
        <v>76831.721610000008</v>
      </c>
      <c r="L10" s="526">
        <f t="shared" si="1"/>
        <v>62321.084000000003</v>
      </c>
      <c r="M10" s="526">
        <f t="shared" si="1"/>
        <v>167820.02308000001</v>
      </c>
      <c r="N10" s="526"/>
      <c r="O10" s="526"/>
    </row>
    <row r="11" spans="1:15" ht="11.1" customHeight="1">
      <c r="A11" s="629" t="s">
        <v>93</v>
      </c>
      <c r="B11" s="527">
        <v>2015</v>
      </c>
      <c r="C11" s="528">
        <f t="shared" ref="C11:C49" si="2">SUM(D11:O11)</f>
        <v>107664.00762099998</v>
      </c>
      <c r="D11" s="529">
        <v>19613.815999999999</v>
      </c>
      <c r="E11" s="529">
        <v>8985.3649999999998</v>
      </c>
      <c r="F11" s="529">
        <v>8710.0400000000009</v>
      </c>
      <c r="G11" s="529">
        <v>11939.27</v>
      </c>
      <c r="H11" s="529">
        <v>1108.3399999999999</v>
      </c>
      <c r="I11" s="529">
        <v>13300.304</v>
      </c>
      <c r="J11" s="529">
        <v>0</v>
      </c>
      <c r="K11" s="513">
        <v>13031.252</v>
      </c>
      <c r="L11" s="513">
        <v>26926.34</v>
      </c>
      <c r="M11" s="530">
        <v>0</v>
      </c>
      <c r="N11" s="513">
        <v>4049.2806209999999</v>
      </c>
      <c r="O11" s="530">
        <v>0</v>
      </c>
    </row>
    <row r="12" spans="1:15" ht="11.1" customHeight="1">
      <c r="A12" s="630"/>
      <c r="B12" s="531">
        <v>2016</v>
      </c>
      <c r="C12" s="532">
        <f t="shared" si="2"/>
        <v>79771.898752000008</v>
      </c>
      <c r="D12" s="513">
        <v>0</v>
      </c>
      <c r="E12" s="530">
        <v>16112.46</v>
      </c>
      <c r="F12" s="530">
        <v>8914.6027520000007</v>
      </c>
      <c r="G12" s="530">
        <v>7424.8019999999997</v>
      </c>
      <c r="H12" s="530">
        <v>2474.1799999999998</v>
      </c>
      <c r="I12" s="530">
        <v>3554.42</v>
      </c>
      <c r="J12" s="530">
        <v>2859.38</v>
      </c>
      <c r="K12" s="530">
        <v>25205.43</v>
      </c>
      <c r="L12" s="530">
        <v>9995.4140000000007</v>
      </c>
      <c r="M12" s="530">
        <v>0</v>
      </c>
      <c r="N12" s="530">
        <v>0</v>
      </c>
      <c r="O12" s="530">
        <v>3231.21</v>
      </c>
    </row>
    <row r="13" spans="1:15" ht="11.1" customHeight="1">
      <c r="A13" s="630"/>
      <c r="B13" s="531">
        <v>2017</v>
      </c>
      <c r="C13" s="532">
        <f t="shared" si="2"/>
        <v>130254.762569</v>
      </c>
      <c r="D13" s="513">
        <v>33344.730000000003</v>
      </c>
      <c r="E13" s="530">
        <v>9573.6119999999992</v>
      </c>
      <c r="F13" s="530">
        <v>0</v>
      </c>
      <c r="G13" s="530">
        <v>15881.07</v>
      </c>
      <c r="H13" s="530">
        <v>4229.83</v>
      </c>
      <c r="I13" s="530">
        <v>23269.144</v>
      </c>
      <c r="J13" s="530">
        <v>0</v>
      </c>
      <c r="K13" s="530">
        <v>19468.470589</v>
      </c>
      <c r="L13" s="530">
        <v>1112.3339799999999</v>
      </c>
      <c r="M13" s="530">
        <v>0</v>
      </c>
      <c r="N13" s="530">
        <v>9420.7019999999993</v>
      </c>
      <c r="O13" s="530">
        <v>13954.87</v>
      </c>
    </row>
    <row r="14" spans="1:15" ht="11.1" customHeight="1">
      <c r="A14" s="630"/>
      <c r="B14" s="531">
        <v>2018</v>
      </c>
      <c r="C14" s="532">
        <f t="shared" si="2"/>
        <v>128155.301219</v>
      </c>
      <c r="D14" s="513">
        <v>13129.72</v>
      </c>
      <c r="E14" s="530">
        <v>11800.787059</v>
      </c>
      <c r="F14" s="530">
        <v>22933.363499999999</v>
      </c>
      <c r="G14" s="530">
        <v>80.005499999999998</v>
      </c>
      <c r="H14" s="530">
        <v>14494.45</v>
      </c>
      <c r="I14" s="530">
        <v>1632.1189999999999</v>
      </c>
      <c r="J14" s="530">
        <v>1775.9680000000001</v>
      </c>
      <c r="K14" s="530">
        <v>4224.6580000000004</v>
      </c>
      <c r="L14" s="530">
        <v>16176.498</v>
      </c>
      <c r="M14" s="530">
        <v>18606.939200000001</v>
      </c>
      <c r="N14" s="530">
        <v>6500.6909599999999</v>
      </c>
      <c r="O14" s="530">
        <v>16800.101999999999</v>
      </c>
    </row>
    <row r="15" spans="1:15" ht="11.1" customHeight="1">
      <c r="A15" s="630"/>
      <c r="B15" s="531">
        <v>2019</v>
      </c>
      <c r="C15" s="532">
        <f t="shared" si="2"/>
        <v>85339.551873999997</v>
      </c>
      <c r="D15" s="513">
        <v>310.22699999999998</v>
      </c>
      <c r="E15" s="530">
        <v>4763.5150000000003</v>
      </c>
      <c r="F15" s="530">
        <v>130</v>
      </c>
      <c r="G15" s="530">
        <v>22.472373999999999</v>
      </c>
      <c r="H15" s="530">
        <v>4013.2015000000001</v>
      </c>
      <c r="I15" s="530">
        <v>5.0000000000000001E-4</v>
      </c>
      <c r="J15" s="530">
        <v>14929.884</v>
      </c>
      <c r="K15" s="530">
        <v>7492.78</v>
      </c>
      <c r="L15" s="530">
        <v>19970.751499999998</v>
      </c>
      <c r="M15" s="530">
        <v>24208.75</v>
      </c>
      <c r="N15" s="530">
        <v>0</v>
      </c>
      <c r="O15" s="530">
        <v>9497.9699999999993</v>
      </c>
    </row>
    <row r="16" spans="1:15" ht="11.1" customHeight="1">
      <c r="A16" s="631"/>
      <c r="B16" s="533">
        <v>2020</v>
      </c>
      <c r="C16" s="534">
        <f t="shared" si="2"/>
        <v>106323.4182</v>
      </c>
      <c r="D16" s="535">
        <v>604.48</v>
      </c>
      <c r="E16" s="536">
        <v>9239.6425899999995</v>
      </c>
      <c r="F16" s="537">
        <v>19151.810000000001</v>
      </c>
      <c r="G16" s="536">
        <v>20908.078000000001</v>
      </c>
      <c r="H16" s="536">
        <v>8714.5969999999998</v>
      </c>
      <c r="I16" s="536">
        <v>4358.0200000000004</v>
      </c>
      <c r="J16" s="536">
        <v>34578.06</v>
      </c>
      <c r="K16" s="536">
        <v>935.17061000000001</v>
      </c>
      <c r="L16" s="536">
        <v>5944.9000000000005</v>
      </c>
      <c r="M16" s="536">
        <v>1888.66</v>
      </c>
      <c r="N16" s="530"/>
      <c r="O16" s="536"/>
    </row>
    <row r="17" spans="1:15" ht="11.1" customHeight="1">
      <c r="A17" s="629" t="s">
        <v>86</v>
      </c>
      <c r="B17" s="527">
        <v>2015</v>
      </c>
      <c r="C17" s="528">
        <f t="shared" si="2"/>
        <v>169898.89350000001</v>
      </c>
      <c r="D17" s="529">
        <v>29358.352999999999</v>
      </c>
      <c r="E17" s="538">
        <v>429.04</v>
      </c>
      <c r="F17" s="538">
        <v>10337.530000000001</v>
      </c>
      <c r="G17" s="530">
        <v>0</v>
      </c>
      <c r="H17" s="530">
        <v>15253.703</v>
      </c>
      <c r="I17" s="530">
        <v>23797.249500000002</v>
      </c>
      <c r="J17" s="530">
        <v>8428.5820000000003</v>
      </c>
      <c r="K17" s="529">
        <v>11102.568499999999</v>
      </c>
      <c r="L17" s="538">
        <v>26141.469000000001</v>
      </c>
      <c r="M17" s="538">
        <v>0</v>
      </c>
      <c r="N17" s="529">
        <v>14252.7225</v>
      </c>
      <c r="O17" s="529">
        <v>30797.675999999999</v>
      </c>
    </row>
    <row r="18" spans="1:15" ht="11.1" customHeight="1">
      <c r="A18" s="630"/>
      <c r="B18" s="531">
        <v>2016</v>
      </c>
      <c r="C18" s="532">
        <f t="shared" si="2"/>
        <v>189004.28750000001</v>
      </c>
      <c r="D18" s="513">
        <v>1982.723</v>
      </c>
      <c r="E18" s="530">
        <v>16567.873</v>
      </c>
      <c r="F18" s="530">
        <v>1985.9860000000001</v>
      </c>
      <c r="G18" s="530">
        <v>7860.11</v>
      </c>
      <c r="H18" s="530">
        <v>16685.990000000002</v>
      </c>
      <c r="I18" s="530">
        <v>18429.669999999998</v>
      </c>
      <c r="J18" s="530">
        <v>16093.307500000001</v>
      </c>
      <c r="K18" s="513">
        <v>12273.24</v>
      </c>
      <c r="L18" s="530">
        <v>16111.181</v>
      </c>
      <c r="M18" s="530">
        <v>32953.256000000001</v>
      </c>
      <c r="N18" s="513">
        <v>40039.656000000003</v>
      </c>
      <c r="O18" s="513">
        <v>8021.2950000000001</v>
      </c>
    </row>
    <row r="19" spans="1:15" ht="11.1" customHeight="1">
      <c r="A19" s="630"/>
      <c r="B19" s="531">
        <v>2017</v>
      </c>
      <c r="C19" s="532">
        <f t="shared" si="2"/>
        <v>217448.29765200001</v>
      </c>
      <c r="D19" s="513">
        <v>17523.392183</v>
      </c>
      <c r="E19" s="530">
        <v>0</v>
      </c>
      <c r="F19" s="530">
        <v>34518.31</v>
      </c>
      <c r="G19" s="530">
        <v>16275.191999999999</v>
      </c>
      <c r="H19" s="530">
        <v>5507.3760000000002</v>
      </c>
      <c r="I19" s="530">
        <v>10922.05</v>
      </c>
      <c r="J19" s="530">
        <v>529.53</v>
      </c>
      <c r="K19" s="513">
        <v>37297.571468999995</v>
      </c>
      <c r="L19" s="530">
        <v>6675.4930000000004</v>
      </c>
      <c r="M19" s="530">
        <v>33016.31</v>
      </c>
      <c r="N19" s="513">
        <v>7342.6210000000001</v>
      </c>
      <c r="O19" s="513">
        <v>47840.451999999997</v>
      </c>
    </row>
    <row r="20" spans="1:15" ht="11.1" customHeight="1">
      <c r="A20" s="630"/>
      <c r="B20" s="531">
        <v>2018</v>
      </c>
      <c r="C20" s="532">
        <f t="shared" si="2"/>
        <v>162620.51427999997</v>
      </c>
      <c r="D20" s="513">
        <v>19.399999999999999</v>
      </c>
      <c r="E20" s="530">
        <v>0</v>
      </c>
      <c r="F20" s="513">
        <v>32964.381999999998</v>
      </c>
      <c r="G20" s="513">
        <v>2584.886</v>
      </c>
      <c r="H20" s="530">
        <v>0</v>
      </c>
      <c r="I20" s="513">
        <v>49.712000000000003</v>
      </c>
      <c r="J20" s="513">
        <v>47347.360999999997</v>
      </c>
      <c r="K20" s="513">
        <v>23818.550999999999</v>
      </c>
      <c r="L20" s="530">
        <v>4603.3890000000001</v>
      </c>
      <c r="M20" s="530">
        <v>16292.180279999999</v>
      </c>
      <c r="N20" s="513">
        <v>4491.1899999999996</v>
      </c>
      <c r="O20" s="513">
        <v>30449.463</v>
      </c>
    </row>
    <row r="21" spans="1:15" ht="11.1" customHeight="1">
      <c r="A21" s="630"/>
      <c r="B21" s="531">
        <v>2019</v>
      </c>
      <c r="C21" s="532">
        <f t="shared" si="2"/>
        <v>189728.72347900001</v>
      </c>
      <c r="D21" s="513">
        <v>1403.8215</v>
      </c>
      <c r="E21" s="530">
        <v>10498.653</v>
      </c>
      <c r="F21" s="513">
        <v>16493.317500000001</v>
      </c>
      <c r="G21" s="530">
        <v>36559.428999999996</v>
      </c>
      <c r="H21" s="530">
        <v>28747.01</v>
      </c>
      <c r="I21" s="513">
        <v>2679.0320000000002</v>
      </c>
      <c r="J21" s="530">
        <v>25</v>
      </c>
      <c r="K21" s="513">
        <v>28263.912</v>
      </c>
      <c r="L21" s="530">
        <v>13236.504000000001</v>
      </c>
      <c r="M21" s="530">
        <v>6058.8360499999999</v>
      </c>
      <c r="N21" s="513">
        <v>36510.410000000003</v>
      </c>
      <c r="O21" s="513">
        <v>9252.7984290000004</v>
      </c>
    </row>
    <row r="22" spans="1:15" ht="11.1" customHeight="1">
      <c r="A22" s="631"/>
      <c r="B22" s="533">
        <v>2020</v>
      </c>
      <c r="C22" s="532">
        <f t="shared" si="2"/>
        <v>200995.728</v>
      </c>
      <c r="D22" s="535">
        <v>2901.91</v>
      </c>
      <c r="E22" s="535">
        <v>19022.465</v>
      </c>
      <c r="F22" s="535">
        <v>1E-3</v>
      </c>
      <c r="G22" s="536">
        <v>14047.47</v>
      </c>
      <c r="H22" s="536">
        <v>43832.156000000003</v>
      </c>
      <c r="I22" s="535">
        <v>2205.77</v>
      </c>
      <c r="J22" s="536">
        <v>17609.760000000002</v>
      </c>
      <c r="K22" s="535">
        <v>30583.25</v>
      </c>
      <c r="L22" s="536">
        <v>15579.98</v>
      </c>
      <c r="M22" s="536">
        <v>55212.966</v>
      </c>
      <c r="N22" s="535"/>
      <c r="O22" s="535"/>
    </row>
    <row r="23" spans="1:15" ht="11.1" customHeight="1">
      <c r="A23" s="629" t="s">
        <v>92</v>
      </c>
      <c r="B23" s="527">
        <v>2015</v>
      </c>
      <c r="C23" s="528">
        <f t="shared" si="2"/>
        <v>50571.97</v>
      </c>
      <c r="D23" s="529">
        <v>10887.08</v>
      </c>
      <c r="E23" s="530">
        <v>0</v>
      </c>
      <c r="F23" s="530">
        <v>0</v>
      </c>
      <c r="G23" s="530">
        <v>30705.66</v>
      </c>
      <c r="H23" s="530">
        <v>8979.23</v>
      </c>
      <c r="I23" s="513">
        <v>0</v>
      </c>
      <c r="J23" s="513">
        <v>0</v>
      </c>
      <c r="K23" s="513">
        <v>0</v>
      </c>
      <c r="L23" s="513">
        <v>0</v>
      </c>
      <c r="M23" s="513">
        <v>0</v>
      </c>
      <c r="N23" s="513">
        <v>0</v>
      </c>
      <c r="O23" s="513">
        <v>0</v>
      </c>
    </row>
    <row r="24" spans="1:15" ht="11.1" customHeight="1">
      <c r="A24" s="630"/>
      <c r="B24" s="531">
        <v>2016</v>
      </c>
      <c r="C24" s="532">
        <f t="shared" si="2"/>
        <v>128005.5505</v>
      </c>
      <c r="D24" s="513">
        <v>0</v>
      </c>
      <c r="E24" s="530">
        <v>0</v>
      </c>
      <c r="F24" s="530">
        <v>0</v>
      </c>
      <c r="G24" s="530">
        <v>0</v>
      </c>
      <c r="H24" s="530">
        <v>5.0000000000000001E-4</v>
      </c>
      <c r="I24" s="530">
        <v>23639.71</v>
      </c>
      <c r="J24" s="530">
        <v>12322.61</v>
      </c>
      <c r="K24" s="530">
        <v>0</v>
      </c>
      <c r="L24" s="530">
        <v>25454.42</v>
      </c>
      <c r="M24" s="530">
        <v>33083.11</v>
      </c>
      <c r="N24" s="530">
        <v>0</v>
      </c>
      <c r="O24" s="530">
        <v>33505.699999999997</v>
      </c>
    </row>
    <row r="25" spans="1:15" ht="11.1" customHeight="1">
      <c r="A25" s="630"/>
      <c r="B25" s="531">
        <v>2017</v>
      </c>
      <c r="C25" s="532">
        <f t="shared" si="2"/>
        <v>153109.473</v>
      </c>
      <c r="D25" s="513">
        <v>0</v>
      </c>
      <c r="E25" s="530">
        <v>0</v>
      </c>
      <c r="F25" s="530">
        <v>32894.26</v>
      </c>
      <c r="G25" s="530">
        <v>5012.6499999999996</v>
      </c>
      <c r="H25" s="530">
        <v>27996.473000000002</v>
      </c>
      <c r="I25" s="530">
        <v>0</v>
      </c>
      <c r="J25" s="530">
        <v>0</v>
      </c>
      <c r="K25" s="530">
        <v>33073.26</v>
      </c>
      <c r="L25" s="530">
        <v>0</v>
      </c>
      <c r="M25" s="530">
        <v>32127.71</v>
      </c>
      <c r="N25" s="530">
        <v>0</v>
      </c>
      <c r="O25" s="530">
        <v>22005.119999999999</v>
      </c>
    </row>
    <row r="26" spans="1:15" ht="11.1" customHeight="1">
      <c r="A26" s="630"/>
      <c r="B26" s="531">
        <v>2018</v>
      </c>
      <c r="C26" s="532">
        <f t="shared" si="2"/>
        <v>171016.39600000001</v>
      </c>
      <c r="D26" s="513">
        <v>8025.15</v>
      </c>
      <c r="E26" s="513">
        <v>30279.35</v>
      </c>
      <c r="F26" s="513">
        <v>0.6</v>
      </c>
      <c r="G26" s="513">
        <v>32928.31</v>
      </c>
      <c r="H26" s="530">
        <v>0</v>
      </c>
      <c r="I26" s="530">
        <v>0</v>
      </c>
      <c r="J26" s="513">
        <v>13323.29</v>
      </c>
      <c r="K26" s="530">
        <v>21256.97</v>
      </c>
      <c r="L26" s="530">
        <v>13996.56</v>
      </c>
      <c r="M26" s="530">
        <v>32065.786</v>
      </c>
      <c r="N26" s="530">
        <v>19140.38</v>
      </c>
      <c r="O26" s="530">
        <v>0</v>
      </c>
    </row>
    <row r="27" spans="1:15" ht="11.1" customHeight="1">
      <c r="A27" s="630"/>
      <c r="B27" s="531">
        <v>2019</v>
      </c>
      <c r="C27" s="532">
        <f t="shared" si="2"/>
        <v>169336.8077</v>
      </c>
      <c r="D27" s="513">
        <v>12990.8</v>
      </c>
      <c r="E27" s="513">
        <v>19808.98</v>
      </c>
      <c r="F27" s="513">
        <v>13750.1</v>
      </c>
      <c r="G27" s="513">
        <v>19280.64</v>
      </c>
      <c r="H27" s="530">
        <v>8600.3696999999993</v>
      </c>
      <c r="I27" s="530">
        <v>23003</v>
      </c>
      <c r="J27" s="513">
        <v>4.8000000000000001E-2</v>
      </c>
      <c r="K27" s="530">
        <v>0</v>
      </c>
      <c r="L27" s="530">
        <v>35859.300000000003</v>
      </c>
      <c r="M27" s="530">
        <v>17496.59</v>
      </c>
      <c r="N27" s="530">
        <v>18546.98</v>
      </c>
      <c r="O27" s="530">
        <v>0</v>
      </c>
    </row>
    <row r="28" spans="1:15" ht="11.1" customHeight="1">
      <c r="A28" s="631"/>
      <c r="B28" s="533">
        <v>2020</v>
      </c>
      <c r="C28" s="532">
        <f t="shared" si="2"/>
        <v>90738.095000000001</v>
      </c>
      <c r="D28" s="530">
        <v>2.5000000000000001E-2</v>
      </c>
      <c r="E28" s="530">
        <v>2.5000000000000001E-2</v>
      </c>
      <c r="F28" s="513">
        <v>7608.29</v>
      </c>
      <c r="G28" s="513">
        <v>9998.93</v>
      </c>
      <c r="H28" s="530">
        <v>2.5000000000000001E-2</v>
      </c>
      <c r="I28" s="530">
        <v>20389.919999999998</v>
      </c>
      <c r="J28" s="513">
        <v>7021.83</v>
      </c>
      <c r="K28" s="530">
        <v>21707.4</v>
      </c>
      <c r="L28" s="530">
        <v>11996.65</v>
      </c>
      <c r="M28" s="530">
        <v>12015</v>
      </c>
      <c r="N28" s="530"/>
      <c r="O28" s="530"/>
    </row>
    <row r="29" spans="1:15" ht="11.1" customHeight="1">
      <c r="A29" s="629" t="s">
        <v>87</v>
      </c>
      <c r="B29" s="527">
        <v>2015</v>
      </c>
      <c r="C29" s="528">
        <f t="shared" si="2"/>
        <v>187729.54630100002</v>
      </c>
      <c r="D29" s="529">
        <v>24430.514500000001</v>
      </c>
      <c r="E29" s="529">
        <v>27865.295590999998</v>
      </c>
      <c r="F29" s="529">
        <v>7013.95</v>
      </c>
      <c r="G29" s="529">
        <v>4751.7489289999994</v>
      </c>
      <c r="H29" s="529">
        <v>11672.289280999999</v>
      </c>
      <c r="I29" s="529">
        <v>23958.5445</v>
      </c>
      <c r="J29" s="529">
        <v>3141.7809999999999</v>
      </c>
      <c r="K29" s="538">
        <v>14057.401</v>
      </c>
      <c r="L29" s="529">
        <v>30690.030500000001</v>
      </c>
      <c r="M29" s="538">
        <v>0</v>
      </c>
      <c r="N29" s="529">
        <v>15408.231</v>
      </c>
      <c r="O29" s="529">
        <v>24739.759999999998</v>
      </c>
    </row>
    <row r="30" spans="1:15" ht="11.1" customHeight="1">
      <c r="A30" s="630"/>
      <c r="B30" s="531">
        <v>2016</v>
      </c>
      <c r="C30" s="532">
        <f t="shared" si="2"/>
        <v>227204.32477600002</v>
      </c>
      <c r="D30" s="513">
        <v>34701.6201</v>
      </c>
      <c r="E30" s="513">
        <v>14537.72</v>
      </c>
      <c r="F30" s="513">
        <v>27590.754000000001</v>
      </c>
      <c r="G30" s="513">
        <v>295.01559499999996</v>
      </c>
      <c r="H30" s="513">
        <v>8992.4599999999991</v>
      </c>
      <c r="I30" s="513">
        <v>34738.942000000003</v>
      </c>
      <c r="J30" s="513">
        <v>10675.98</v>
      </c>
      <c r="K30" s="530">
        <v>12483.14</v>
      </c>
      <c r="L30" s="513">
        <v>4759.6205339999997</v>
      </c>
      <c r="M30" s="513">
        <v>55882.002999999997</v>
      </c>
      <c r="N30" s="513">
        <v>5704.6295470000005</v>
      </c>
      <c r="O30" s="513">
        <v>16842.439999999999</v>
      </c>
    </row>
    <row r="31" spans="1:15" ht="11.1" customHeight="1">
      <c r="A31" s="630"/>
      <c r="B31" s="531">
        <v>2017</v>
      </c>
      <c r="C31" s="532">
        <f t="shared" si="2"/>
        <v>234949.48742200001</v>
      </c>
      <c r="D31" s="513">
        <v>27103.393596999998</v>
      </c>
      <c r="E31" s="530">
        <v>0</v>
      </c>
      <c r="F31" s="513">
        <v>24859.02</v>
      </c>
      <c r="G31" s="513">
        <v>32481.697499999998</v>
      </c>
      <c r="H31" s="513">
        <v>5044.04</v>
      </c>
      <c r="I31" s="513">
        <v>9170.2380720000001</v>
      </c>
      <c r="J31" s="513">
        <v>33385.590100000001</v>
      </c>
      <c r="K31" s="513">
        <v>17461.531999999999</v>
      </c>
      <c r="L31" s="513">
        <v>1277.951153</v>
      </c>
      <c r="M31" s="530">
        <v>16584.281999999999</v>
      </c>
      <c r="N31" s="513">
        <v>19656.273000000001</v>
      </c>
      <c r="O31" s="513">
        <v>47925.47</v>
      </c>
    </row>
    <row r="32" spans="1:15" ht="11.1" customHeight="1">
      <c r="A32" s="630"/>
      <c r="B32" s="531">
        <v>2018</v>
      </c>
      <c r="C32" s="532">
        <f t="shared" si="2"/>
        <v>196711.22853700002</v>
      </c>
      <c r="D32" s="513">
        <v>0</v>
      </c>
      <c r="E32" s="530">
        <v>0</v>
      </c>
      <c r="F32" s="530">
        <v>30582.49</v>
      </c>
      <c r="G32" s="530">
        <v>24722.997719999999</v>
      </c>
      <c r="H32" s="530">
        <v>30169.5105</v>
      </c>
      <c r="I32" s="530">
        <v>0</v>
      </c>
      <c r="J32" s="530">
        <v>32617.5</v>
      </c>
      <c r="K32" s="513">
        <v>30360.610317000002</v>
      </c>
      <c r="L32" s="513">
        <v>5614.4</v>
      </c>
      <c r="M32" s="530">
        <v>41531.129999999997</v>
      </c>
      <c r="N32" s="513">
        <v>751.822</v>
      </c>
      <c r="O32" s="513">
        <v>360.76800000000003</v>
      </c>
    </row>
    <row r="33" spans="1:15" ht="11.1" customHeight="1">
      <c r="A33" s="630"/>
      <c r="B33" s="531">
        <v>2019</v>
      </c>
      <c r="C33" s="532">
        <f t="shared" si="2"/>
        <v>264289.34397600003</v>
      </c>
      <c r="D33" s="513">
        <v>6802.6040000000003</v>
      </c>
      <c r="E33" s="513">
        <v>45682.03</v>
      </c>
      <c r="F33" s="530">
        <v>22209.3</v>
      </c>
      <c r="G33" s="530">
        <v>34192.199000000001</v>
      </c>
      <c r="H33" s="530">
        <v>18678.310541999999</v>
      </c>
      <c r="I33" s="513">
        <v>30938.184000000001</v>
      </c>
      <c r="J33" s="530">
        <v>17.609934000000003</v>
      </c>
      <c r="K33" s="513">
        <v>991.69</v>
      </c>
      <c r="L33" s="513">
        <v>21736.754000000001</v>
      </c>
      <c r="M33" s="530">
        <v>2526.1025</v>
      </c>
      <c r="N33" s="513">
        <v>33298.32</v>
      </c>
      <c r="O33" s="513">
        <v>47216.24</v>
      </c>
    </row>
    <row r="34" spans="1:15" ht="11.1" customHeight="1">
      <c r="A34" s="631"/>
      <c r="B34" s="533">
        <v>2020</v>
      </c>
      <c r="C34" s="534">
        <f t="shared" si="2"/>
        <v>179461.52825599999</v>
      </c>
      <c r="D34" s="535">
        <v>22481.86</v>
      </c>
      <c r="E34" s="539">
        <v>3253.92</v>
      </c>
      <c r="F34" s="530">
        <v>31845.703000000001</v>
      </c>
      <c r="G34" s="530">
        <v>16711.072255999999</v>
      </c>
      <c r="H34" s="530">
        <v>20547.150000000001</v>
      </c>
      <c r="I34" s="513">
        <v>33323.247000000003</v>
      </c>
      <c r="J34" s="530">
        <v>14353.795999999998</v>
      </c>
      <c r="K34" s="535">
        <v>5392.15</v>
      </c>
      <c r="L34" s="535">
        <v>1381.88</v>
      </c>
      <c r="M34" s="536">
        <v>30170.75</v>
      </c>
      <c r="N34" s="535"/>
      <c r="O34" s="535"/>
    </row>
    <row r="35" spans="1:15" ht="11.1" customHeight="1">
      <c r="A35" s="629" t="s">
        <v>77</v>
      </c>
      <c r="B35" s="527">
        <v>2015</v>
      </c>
      <c r="C35" s="528">
        <f t="shared" si="2"/>
        <v>40961.304838999997</v>
      </c>
      <c r="D35" s="529">
        <v>3007.6480000000001</v>
      </c>
      <c r="E35" s="538">
        <v>7612.79</v>
      </c>
      <c r="F35" s="538">
        <v>3525.0030000000002</v>
      </c>
      <c r="G35" s="538">
        <v>2861.23</v>
      </c>
      <c r="H35" s="538">
        <v>2043.9108389999999</v>
      </c>
      <c r="I35" s="538">
        <v>4422.7110000000002</v>
      </c>
      <c r="J35" s="538">
        <v>5405.674</v>
      </c>
      <c r="K35" s="538">
        <v>1238.798</v>
      </c>
      <c r="L35" s="538">
        <v>2983.5219999999999</v>
      </c>
      <c r="M35" s="538">
        <v>285.96600000000001</v>
      </c>
      <c r="N35" s="538">
        <v>6115.2169999999996</v>
      </c>
      <c r="O35" s="538">
        <v>1458.835</v>
      </c>
    </row>
    <row r="36" spans="1:15" ht="11.1" customHeight="1">
      <c r="A36" s="630"/>
      <c r="B36" s="531">
        <v>2016</v>
      </c>
      <c r="C36" s="532">
        <f t="shared" si="2"/>
        <v>46179.423131000003</v>
      </c>
      <c r="D36" s="513">
        <v>1859.5250000000001</v>
      </c>
      <c r="E36" s="513">
        <v>3276.33</v>
      </c>
      <c r="F36" s="513">
        <v>3056.83</v>
      </c>
      <c r="G36" s="513">
        <v>2493.7912149999997</v>
      </c>
      <c r="H36" s="513">
        <v>4638.0102200000001</v>
      </c>
      <c r="I36" s="513">
        <v>3075.792696</v>
      </c>
      <c r="J36" s="513">
        <v>3352.5920000000001</v>
      </c>
      <c r="K36" s="513">
        <v>3939.47</v>
      </c>
      <c r="L36" s="513">
        <v>4877.5349999999999</v>
      </c>
      <c r="M36" s="513">
        <v>3037.5549999999998</v>
      </c>
      <c r="N36" s="513">
        <v>5296.8850000000002</v>
      </c>
      <c r="O36" s="513">
        <v>7275.107</v>
      </c>
    </row>
    <row r="37" spans="1:15" ht="11.1" customHeight="1">
      <c r="A37" s="630"/>
      <c r="B37" s="531">
        <v>2017</v>
      </c>
      <c r="C37" s="532">
        <f t="shared" si="2"/>
        <v>61918.627500000002</v>
      </c>
      <c r="D37" s="513">
        <v>3422.1419999999998</v>
      </c>
      <c r="E37" s="530">
        <v>6795.7744000000002</v>
      </c>
      <c r="F37" s="530">
        <v>3080.4140000000002</v>
      </c>
      <c r="G37" s="530">
        <v>2500.424</v>
      </c>
      <c r="H37" s="530">
        <v>7451.3005999999996</v>
      </c>
      <c r="I37" s="530">
        <v>7432.3410000000003</v>
      </c>
      <c r="J37" s="530">
        <v>3360.232</v>
      </c>
      <c r="K37" s="513">
        <v>2574.0300000000002</v>
      </c>
      <c r="L37" s="513">
        <v>4411.6409999999996</v>
      </c>
      <c r="M37" s="513">
        <v>5909.2179999999998</v>
      </c>
      <c r="N37" s="513">
        <v>6867.36</v>
      </c>
      <c r="O37" s="513">
        <v>8113.7505000000001</v>
      </c>
    </row>
    <row r="38" spans="1:15" ht="11.1" customHeight="1">
      <c r="A38" s="630"/>
      <c r="B38" s="531">
        <v>2018</v>
      </c>
      <c r="C38" s="532">
        <f t="shared" si="2"/>
        <v>69462.129000000001</v>
      </c>
      <c r="D38" s="513">
        <v>8610.8310000000001</v>
      </c>
      <c r="E38" s="530">
        <v>1911.155</v>
      </c>
      <c r="F38" s="530">
        <v>5830.9170000000004</v>
      </c>
      <c r="G38" s="530">
        <v>4438.3149999999996</v>
      </c>
      <c r="H38" s="530">
        <v>5381.1859999999997</v>
      </c>
      <c r="I38" s="530">
        <v>11333.824000000001</v>
      </c>
      <c r="J38" s="530">
        <v>4407.3140000000003</v>
      </c>
      <c r="K38" s="513">
        <v>5727.6440000000002</v>
      </c>
      <c r="L38" s="513">
        <v>5612.0119999999997</v>
      </c>
      <c r="M38" s="513">
        <v>7205.098</v>
      </c>
      <c r="N38" s="513">
        <v>5393.3519999999999</v>
      </c>
      <c r="O38" s="513">
        <v>3610.4810000000007</v>
      </c>
    </row>
    <row r="39" spans="1:15" ht="11.1" customHeight="1">
      <c r="A39" s="630"/>
      <c r="B39" s="531">
        <v>2019</v>
      </c>
      <c r="C39" s="532">
        <f t="shared" si="2"/>
        <v>76163.323650000006</v>
      </c>
      <c r="D39" s="513">
        <v>6146.09</v>
      </c>
      <c r="E39" s="530">
        <v>4917.3090000000002</v>
      </c>
      <c r="F39" s="530">
        <v>4880.7809999999999</v>
      </c>
      <c r="G39" s="530">
        <v>6920.1850000000004</v>
      </c>
      <c r="H39" s="530">
        <v>9713.3004999999994</v>
      </c>
      <c r="I39" s="530">
        <v>4984.0159999999996</v>
      </c>
      <c r="J39" s="530">
        <v>5511.2579999999998</v>
      </c>
      <c r="K39" s="513">
        <v>5195.9399999999996</v>
      </c>
      <c r="L39" s="513">
        <v>6444.4402499999997</v>
      </c>
      <c r="M39" s="513">
        <v>4559.0094000000008</v>
      </c>
      <c r="N39" s="513">
        <v>6493.9944999999998</v>
      </c>
      <c r="O39" s="513">
        <v>10397</v>
      </c>
    </row>
    <row r="40" spans="1:15" ht="11.1" customHeight="1">
      <c r="A40" s="631"/>
      <c r="B40" s="533">
        <v>2020</v>
      </c>
      <c r="C40" s="534">
        <f t="shared" si="2"/>
        <v>60713.29621</v>
      </c>
      <c r="D40" s="535">
        <v>7792.8270000000002</v>
      </c>
      <c r="E40" s="539">
        <v>6485.18</v>
      </c>
      <c r="F40" s="530">
        <v>3020.67</v>
      </c>
      <c r="G40" s="530">
        <v>2275.05078</v>
      </c>
      <c r="H40" s="530">
        <v>7181.125</v>
      </c>
      <c r="I40" s="530">
        <v>4886.3209999999999</v>
      </c>
      <c r="J40" s="530">
        <v>9850.9029999999984</v>
      </c>
      <c r="K40" s="513">
        <v>4672.1009999999997</v>
      </c>
      <c r="L40" s="513">
        <v>7387.3140000000003</v>
      </c>
      <c r="M40" s="513">
        <v>7161.8044300000001</v>
      </c>
      <c r="N40" s="513"/>
      <c r="O40" s="513"/>
    </row>
    <row r="41" spans="1:15" ht="11.1" customHeight="1">
      <c r="A41" s="629" t="s">
        <v>46</v>
      </c>
      <c r="B41" s="527">
        <v>2015</v>
      </c>
      <c r="C41" s="528">
        <f t="shared" si="2"/>
        <v>2171.0039999999999</v>
      </c>
      <c r="D41" s="529">
        <v>0</v>
      </c>
      <c r="E41" s="538">
        <v>407.005</v>
      </c>
      <c r="F41" s="538">
        <v>121.51</v>
      </c>
      <c r="G41" s="538">
        <v>236.79</v>
      </c>
      <c r="H41" s="538">
        <v>419.66300000000001</v>
      </c>
      <c r="I41" s="538">
        <v>4.0640000000000001</v>
      </c>
      <c r="J41" s="538">
        <v>547.11199999999997</v>
      </c>
      <c r="K41" s="538">
        <v>270</v>
      </c>
      <c r="L41" s="538">
        <v>0</v>
      </c>
      <c r="M41" s="538">
        <v>164.86</v>
      </c>
      <c r="N41" s="538">
        <v>0</v>
      </c>
      <c r="O41" s="538">
        <v>0</v>
      </c>
    </row>
    <row r="42" spans="1:15" ht="11.1" customHeight="1">
      <c r="A42" s="630"/>
      <c r="B42" s="531">
        <v>2016</v>
      </c>
      <c r="C42" s="532">
        <f t="shared" si="2"/>
        <v>3738.7307660000006</v>
      </c>
      <c r="D42" s="513">
        <v>215.60499999999999</v>
      </c>
      <c r="E42" s="266">
        <v>0</v>
      </c>
      <c r="F42" s="530">
        <v>24.869147000000002</v>
      </c>
      <c r="G42" s="530">
        <v>100</v>
      </c>
      <c r="H42" s="530">
        <v>804.76499999999999</v>
      </c>
      <c r="I42" s="530">
        <v>714.08500000000004</v>
      </c>
      <c r="J42" s="530">
        <v>531.64</v>
      </c>
      <c r="K42" s="266">
        <v>0</v>
      </c>
      <c r="L42" s="530">
        <v>471.74</v>
      </c>
      <c r="M42" s="530">
        <v>750.84500000000003</v>
      </c>
      <c r="N42" s="530">
        <v>125.18161900000001</v>
      </c>
      <c r="O42" s="266">
        <v>0</v>
      </c>
    </row>
    <row r="43" spans="1:15" ht="11.1" customHeight="1">
      <c r="A43" s="630"/>
      <c r="B43" s="531">
        <v>2017</v>
      </c>
      <c r="C43" s="532">
        <f t="shared" si="2"/>
        <v>5307.0807439999999</v>
      </c>
      <c r="D43" s="513">
        <v>1157.0700000000002</v>
      </c>
      <c r="E43" s="530">
        <v>1077.27</v>
      </c>
      <c r="F43" s="530">
        <v>673.06600000000003</v>
      </c>
      <c r="G43" s="530">
        <v>314.65705200000002</v>
      </c>
      <c r="H43" s="530">
        <v>504.34</v>
      </c>
      <c r="I43" s="530">
        <v>360</v>
      </c>
      <c r="J43" s="530">
        <v>149.63</v>
      </c>
      <c r="K43" s="266">
        <v>0</v>
      </c>
      <c r="L43" s="530">
        <v>168</v>
      </c>
      <c r="M43" s="513">
        <v>25.21</v>
      </c>
      <c r="N43" s="530">
        <v>253.66769199999999</v>
      </c>
      <c r="O43" s="530">
        <v>624.16999999999996</v>
      </c>
    </row>
    <row r="44" spans="1:15" ht="11.1" customHeight="1">
      <c r="A44" s="630"/>
      <c r="B44" s="531">
        <v>2018</v>
      </c>
      <c r="C44" s="532">
        <f t="shared" si="2"/>
        <v>2903.2510000000007</v>
      </c>
      <c r="D44" s="513">
        <v>191.76499999999999</v>
      </c>
      <c r="E44" s="530">
        <v>0</v>
      </c>
      <c r="F44" s="530">
        <v>0</v>
      </c>
      <c r="G44" s="530">
        <v>0</v>
      </c>
      <c r="H44" s="530">
        <v>0</v>
      </c>
      <c r="I44" s="513">
        <v>309</v>
      </c>
      <c r="J44" s="530">
        <v>604.60599999999999</v>
      </c>
      <c r="K44" s="513">
        <v>380.58000000000004</v>
      </c>
      <c r="L44" s="530">
        <v>71.650000000000006</v>
      </c>
      <c r="M44" s="513">
        <v>995.03</v>
      </c>
      <c r="N44" s="513">
        <v>1.01</v>
      </c>
      <c r="O44" s="530">
        <v>349.61</v>
      </c>
    </row>
    <row r="45" spans="1:15" ht="11.1" customHeight="1">
      <c r="A45" s="630"/>
      <c r="B45" s="531">
        <v>2019</v>
      </c>
      <c r="C45" s="532">
        <f t="shared" si="2"/>
        <v>3498.0427800000002</v>
      </c>
      <c r="D45" s="266">
        <v>365.52</v>
      </c>
      <c r="E45" s="266">
        <v>24</v>
      </c>
      <c r="F45" s="266">
        <v>373.97</v>
      </c>
      <c r="G45" s="266">
        <v>226.595</v>
      </c>
      <c r="H45" s="266">
        <v>103.96</v>
      </c>
      <c r="I45" s="266">
        <v>250.52</v>
      </c>
      <c r="J45" s="266">
        <v>3.3317800000000002</v>
      </c>
      <c r="K45" s="266">
        <v>0</v>
      </c>
      <c r="L45" s="266">
        <v>1953.31</v>
      </c>
      <c r="M45" s="266">
        <v>148.80000000000001</v>
      </c>
      <c r="N45" s="266">
        <v>48.036000000000001</v>
      </c>
      <c r="O45" s="266">
        <v>0</v>
      </c>
    </row>
    <row r="46" spans="1:15" ht="11.1" customHeight="1">
      <c r="A46" s="631"/>
      <c r="B46" s="533">
        <v>2020</v>
      </c>
      <c r="C46" s="534">
        <f t="shared" si="2"/>
        <v>8895.94</v>
      </c>
      <c r="D46" s="540">
        <v>104</v>
      </c>
      <c r="E46" s="540">
        <v>0</v>
      </c>
      <c r="F46" s="540">
        <v>0</v>
      </c>
      <c r="G46" s="540">
        <v>199.41</v>
      </c>
      <c r="H46" s="540">
        <v>24</v>
      </c>
      <c r="I46" s="540">
        <v>470.53999999999996</v>
      </c>
      <c r="J46" s="540">
        <v>700.7</v>
      </c>
      <c r="K46" s="540">
        <v>0</v>
      </c>
      <c r="L46" s="540">
        <v>5072.37</v>
      </c>
      <c r="M46" s="540">
        <v>2324.92</v>
      </c>
      <c r="N46" s="540"/>
      <c r="O46" s="540"/>
    </row>
    <row r="47" spans="1:15" ht="11.1" customHeight="1">
      <c r="A47" s="630" t="s">
        <v>90</v>
      </c>
      <c r="B47" s="531">
        <v>2015</v>
      </c>
      <c r="C47" s="532">
        <f t="shared" si="2"/>
        <v>18825.493999999999</v>
      </c>
      <c r="D47" s="513">
        <v>13.92</v>
      </c>
      <c r="E47" s="530">
        <v>0</v>
      </c>
      <c r="F47" s="530">
        <v>0</v>
      </c>
      <c r="G47" s="530">
        <v>0</v>
      </c>
      <c r="H47" s="530">
        <v>0</v>
      </c>
      <c r="I47" s="530">
        <v>0</v>
      </c>
      <c r="J47" s="530">
        <v>0</v>
      </c>
      <c r="K47" s="530">
        <v>4526.22</v>
      </c>
      <c r="L47" s="530">
        <v>0</v>
      </c>
      <c r="M47" s="530">
        <v>0</v>
      </c>
      <c r="N47" s="530">
        <v>0</v>
      </c>
      <c r="O47" s="530">
        <v>14285.353999999999</v>
      </c>
    </row>
    <row r="48" spans="1:15" ht="11.1" customHeight="1">
      <c r="A48" s="630"/>
      <c r="B48" s="531">
        <v>2016</v>
      </c>
      <c r="C48" s="532">
        <f t="shared" si="2"/>
        <v>16262.252</v>
      </c>
      <c r="D48" s="530">
        <v>0</v>
      </c>
      <c r="E48" s="530">
        <v>55.44</v>
      </c>
      <c r="F48" s="530">
        <v>55.48</v>
      </c>
      <c r="G48" s="530">
        <v>0</v>
      </c>
      <c r="H48" s="530">
        <v>3478.96</v>
      </c>
      <c r="I48" s="530">
        <v>94.182000000000002</v>
      </c>
      <c r="J48" s="530">
        <v>247.06</v>
      </c>
      <c r="K48" s="530">
        <v>165.36</v>
      </c>
      <c r="L48" s="530">
        <v>6042.68</v>
      </c>
      <c r="M48" s="530">
        <v>5955.8</v>
      </c>
      <c r="N48" s="530">
        <v>167.29</v>
      </c>
      <c r="O48" s="530">
        <v>0</v>
      </c>
    </row>
    <row r="49" spans="1:15" ht="11.1" customHeight="1">
      <c r="A49" s="630"/>
      <c r="B49" s="531">
        <v>2017</v>
      </c>
      <c r="C49" s="532">
        <f t="shared" si="2"/>
        <v>44029.460000000006</v>
      </c>
      <c r="D49" s="513">
        <v>7308.82</v>
      </c>
      <c r="E49" s="530">
        <v>0</v>
      </c>
      <c r="F49" s="530">
        <v>2589.94</v>
      </c>
      <c r="G49" s="530">
        <v>0</v>
      </c>
      <c r="H49" s="530">
        <v>0</v>
      </c>
      <c r="I49" s="530">
        <v>108</v>
      </c>
      <c r="J49" s="530">
        <v>0</v>
      </c>
      <c r="K49" s="530">
        <v>0</v>
      </c>
      <c r="L49" s="530">
        <v>6581.43</v>
      </c>
      <c r="M49" s="530">
        <v>14515.23</v>
      </c>
      <c r="N49" s="530">
        <v>12926.04</v>
      </c>
      <c r="O49" s="530">
        <v>0</v>
      </c>
    </row>
    <row r="50" spans="1:15" ht="11.1" customHeight="1">
      <c r="A50" s="630"/>
      <c r="B50" s="531">
        <v>2018</v>
      </c>
      <c r="C50" s="541">
        <v>0</v>
      </c>
      <c r="D50" s="530">
        <v>0</v>
      </c>
      <c r="E50" s="530">
        <v>0</v>
      </c>
      <c r="F50" s="530">
        <v>0</v>
      </c>
      <c r="G50" s="530">
        <v>0</v>
      </c>
      <c r="H50" s="530">
        <v>0</v>
      </c>
      <c r="I50" s="530">
        <v>0</v>
      </c>
      <c r="J50" s="530">
        <v>0</v>
      </c>
      <c r="K50" s="530">
        <v>0</v>
      </c>
      <c r="L50" s="530">
        <v>0</v>
      </c>
      <c r="M50" s="530">
        <v>0</v>
      </c>
      <c r="N50" s="530">
        <v>0</v>
      </c>
      <c r="O50" s="530">
        <v>0</v>
      </c>
    </row>
    <row r="51" spans="1:15" ht="11.1" customHeight="1">
      <c r="A51" s="630"/>
      <c r="B51" s="531">
        <v>2019</v>
      </c>
      <c r="C51" s="532">
        <f t="shared" ref="C51:C58" si="3">SUM(D51:O51)</f>
        <v>15304.64</v>
      </c>
      <c r="D51" s="530">
        <v>0</v>
      </c>
      <c r="E51" s="530">
        <v>0</v>
      </c>
      <c r="F51" s="530">
        <v>0</v>
      </c>
      <c r="G51" s="530">
        <v>0</v>
      </c>
      <c r="H51" s="530">
        <v>14812.05</v>
      </c>
      <c r="I51" s="530">
        <v>492.59</v>
      </c>
      <c r="J51" s="530">
        <v>0</v>
      </c>
      <c r="K51" s="530">
        <v>0</v>
      </c>
      <c r="L51" s="530">
        <v>0</v>
      </c>
      <c r="M51" s="530">
        <v>0</v>
      </c>
      <c r="N51" s="530">
        <v>0</v>
      </c>
      <c r="O51" s="530">
        <v>0</v>
      </c>
    </row>
    <row r="52" spans="1:15" ht="11.1" customHeight="1">
      <c r="A52" s="631"/>
      <c r="B52" s="533">
        <v>2020</v>
      </c>
      <c r="C52" s="534">
        <f t="shared" si="3"/>
        <v>28924.032650000001</v>
      </c>
      <c r="D52" s="530">
        <v>0</v>
      </c>
      <c r="E52" s="542">
        <v>2380.0500000000002</v>
      </c>
      <c r="F52" s="530">
        <v>0</v>
      </c>
      <c r="G52" s="530">
        <v>0</v>
      </c>
      <c r="H52" s="530">
        <v>0</v>
      </c>
      <c r="I52" s="530">
        <v>2014.94</v>
      </c>
      <c r="J52" s="530">
        <v>5087.96</v>
      </c>
      <c r="K52" s="530">
        <v>114.4</v>
      </c>
      <c r="L52" s="530">
        <v>0</v>
      </c>
      <c r="M52" s="530">
        <v>19326.682649999999</v>
      </c>
      <c r="N52" s="530"/>
      <c r="O52" s="530"/>
    </row>
    <row r="53" spans="1:15" ht="11.1" customHeight="1">
      <c r="A53" s="629" t="s">
        <v>89</v>
      </c>
      <c r="B53" s="527">
        <v>2015</v>
      </c>
      <c r="C53" s="528">
        <f t="shared" si="3"/>
        <v>424308.89799999999</v>
      </c>
      <c r="D53" s="529">
        <v>20142.518</v>
      </c>
      <c r="E53" s="538">
        <v>34887.99</v>
      </c>
      <c r="F53" s="538">
        <v>63697.8</v>
      </c>
      <c r="G53" s="538">
        <v>32069.08</v>
      </c>
      <c r="H53" s="538">
        <v>24125.11</v>
      </c>
      <c r="I53" s="538">
        <v>45333.54</v>
      </c>
      <c r="J53" s="538">
        <v>40801.019999999997</v>
      </c>
      <c r="K53" s="538">
        <v>21792.156999999999</v>
      </c>
      <c r="L53" s="538">
        <v>20164.055</v>
      </c>
      <c r="M53" s="538">
        <v>68521.278000000006</v>
      </c>
      <c r="N53" s="538">
        <v>4362.91</v>
      </c>
      <c r="O53" s="538">
        <v>48411.44</v>
      </c>
    </row>
    <row r="54" spans="1:15" ht="11.1" customHeight="1">
      <c r="A54" s="630"/>
      <c r="B54" s="531">
        <v>2016</v>
      </c>
      <c r="C54" s="532">
        <f t="shared" si="3"/>
        <v>358054.134395</v>
      </c>
      <c r="D54" s="513">
        <v>29334.712</v>
      </c>
      <c r="E54" s="530">
        <v>48120.77</v>
      </c>
      <c r="F54" s="530">
        <v>10318.824000000001</v>
      </c>
      <c r="G54" s="530">
        <v>18763.096000000001</v>
      </c>
      <c r="H54" s="530">
        <v>12701.21</v>
      </c>
      <c r="I54" s="530">
        <v>5748.589782</v>
      </c>
      <c r="J54" s="530">
        <v>32731.17</v>
      </c>
      <c r="K54" s="530">
        <v>47096.51</v>
      </c>
      <c r="L54" s="530">
        <v>17188.25</v>
      </c>
      <c r="M54" s="530">
        <v>22901.482613</v>
      </c>
      <c r="N54" s="530">
        <v>55502.26</v>
      </c>
      <c r="O54" s="530">
        <v>57647.26</v>
      </c>
    </row>
    <row r="55" spans="1:15" ht="11.1" customHeight="1">
      <c r="A55" s="630"/>
      <c r="B55" s="531">
        <v>2017</v>
      </c>
      <c r="C55" s="532">
        <f t="shared" si="3"/>
        <v>413688.8000000001</v>
      </c>
      <c r="D55" s="513">
        <v>2863.82</v>
      </c>
      <c r="E55" s="530">
        <v>18136.439999999999</v>
      </c>
      <c r="F55" s="530">
        <v>32720.14</v>
      </c>
      <c r="G55" s="530">
        <v>58983.3</v>
      </c>
      <c r="H55" s="530">
        <v>54269.59</v>
      </c>
      <c r="I55" s="530">
        <v>57058.563999999998</v>
      </c>
      <c r="J55" s="530">
        <v>40290.89</v>
      </c>
      <c r="K55" s="530">
        <v>15893.65</v>
      </c>
      <c r="L55" s="530">
        <v>27926.710999999999</v>
      </c>
      <c r="M55" s="530">
        <v>5899.77</v>
      </c>
      <c r="N55" s="530">
        <v>36304.802000000003</v>
      </c>
      <c r="O55" s="530">
        <v>63341.123</v>
      </c>
    </row>
    <row r="56" spans="1:15" ht="11.1" customHeight="1">
      <c r="A56" s="630"/>
      <c r="B56" s="531">
        <v>2018</v>
      </c>
      <c r="C56" s="532">
        <f t="shared" si="3"/>
        <v>256900.544245</v>
      </c>
      <c r="D56" s="513">
        <v>19507.517</v>
      </c>
      <c r="E56" s="530">
        <v>14270.177</v>
      </c>
      <c r="F56" s="530">
        <v>36168.949999999997</v>
      </c>
      <c r="G56" s="530">
        <v>0</v>
      </c>
      <c r="H56" s="530">
        <v>18482.18</v>
      </c>
      <c r="I56" s="530">
        <v>14245.05</v>
      </c>
      <c r="J56" s="530">
        <v>12814.61</v>
      </c>
      <c r="K56" s="530">
        <v>30441.012920000001</v>
      </c>
      <c r="L56" s="530">
        <v>43806.485000000001</v>
      </c>
      <c r="M56" s="530">
        <v>42351.240325000006</v>
      </c>
      <c r="N56" s="530">
        <v>3522.7620000000002</v>
      </c>
      <c r="O56" s="530">
        <v>21290.560000000001</v>
      </c>
    </row>
    <row r="57" spans="1:15" ht="11.1" customHeight="1">
      <c r="A57" s="630"/>
      <c r="B57" s="531">
        <v>2019</v>
      </c>
      <c r="C57" s="532">
        <f t="shared" si="3"/>
        <v>399004.08721099998</v>
      </c>
      <c r="D57" s="513">
        <v>83.4</v>
      </c>
      <c r="E57" s="530">
        <v>64448.69</v>
      </c>
      <c r="F57" s="530">
        <v>22929.98</v>
      </c>
      <c r="G57" s="530">
        <v>57947.76</v>
      </c>
      <c r="H57" s="530">
        <v>76256.649999999994</v>
      </c>
      <c r="I57" s="530">
        <v>63.01</v>
      </c>
      <c r="J57" s="530">
        <v>31460.23</v>
      </c>
      <c r="K57" s="530">
        <v>20043.944664999999</v>
      </c>
      <c r="L57" s="530">
        <v>44880.097545999997</v>
      </c>
      <c r="M57" s="530">
        <v>10259.129999999999</v>
      </c>
      <c r="N57" s="530">
        <v>35640.904999999999</v>
      </c>
      <c r="O57" s="530">
        <v>34990.29</v>
      </c>
    </row>
    <row r="58" spans="1:15" ht="11.1" customHeight="1">
      <c r="A58" s="631"/>
      <c r="B58" s="533">
        <v>2020</v>
      </c>
      <c r="C58" s="534">
        <f t="shared" si="3"/>
        <v>312408.31429000001</v>
      </c>
      <c r="D58" s="535">
        <v>10205.470000000001</v>
      </c>
      <c r="E58" s="543">
        <v>40386.874990000004</v>
      </c>
      <c r="F58" s="536">
        <v>147.91800000000001</v>
      </c>
      <c r="G58" s="536">
        <v>49777.279000000002</v>
      </c>
      <c r="H58" s="536">
        <v>9773.2672999999995</v>
      </c>
      <c r="I58" s="536">
        <v>22797.53</v>
      </c>
      <c r="J58" s="536">
        <v>111215.495</v>
      </c>
      <c r="K58" s="536">
        <v>13427.25</v>
      </c>
      <c r="L58" s="536">
        <v>14957.990000000002</v>
      </c>
      <c r="M58" s="536">
        <v>39719.240000000005</v>
      </c>
      <c r="N58" s="536"/>
      <c r="O58" s="536"/>
    </row>
    <row r="59" spans="1:15" ht="11.1" customHeight="1">
      <c r="A59" s="18" t="s">
        <v>0</v>
      </c>
      <c r="B59" s="544"/>
      <c r="C59" s="545"/>
      <c r="D59" s="513"/>
      <c r="E59" s="546"/>
      <c r="F59" s="546"/>
      <c r="G59" s="547"/>
      <c r="H59" s="548"/>
      <c r="I59" s="548"/>
      <c r="J59" s="548"/>
      <c r="K59" s="549"/>
      <c r="L59" s="548"/>
      <c r="M59" s="548"/>
      <c r="N59" s="548"/>
      <c r="O59" s="548"/>
    </row>
    <row r="60" spans="1:15" ht="15" customHeight="1">
      <c r="A60" s="744" t="s">
        <v>45</v>
      </c>
      <c r="B60" s="544"/>
      <c r="C60" s="550"/>
      <c r="D60" s="513"/>
      <c r="E60" s="546"/>
      <c r="F60" s="546"/>
      <c r="G60" s="547"/>
      <c r="H60" s="548"/>
      <c r="I60" s="548"/>
      <c r="J60" s="548"/>
      <c r="K60" s="549"/>
      <c r="L60" s="548"/>
      <c r="M60" s="548"/>
      <c r="N60" s="548"/>
      <c r="O60" s="548"/>
    </row>
    <row r="61" spans="1:15" ht="15" customHeight="1">
      <c r="A61" s="745" t="s">
        <v>674</v>
      </c>
      <c r="B61" s="35"/>
      <c r="C61" s="35"/>
      <c r="D61" s="35"/>
      <c r="E61" s="35"/>
      <c r="F61" s="35"/>
      <c r="G61" s="35"/>
      <c r="H61" s="23"/>
      <c r="I61" s="23"/>
      <c r="J61" s="23"/>
      <c r="K61" s="23"/>
      <c r="L61" s="23"/>
      <c r="M61" s="23"/>
      <c r="N61" s="23"/>
      <c r="O61" s="23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N12"/>
  <sheetViews>
    <sheetView showGridLines="0" zoomScale="130" zoomScaleNormal="130" workbookViewId="0">
      <selection activeCell="A13" sqref="A13"/>
    </sheetView>
  </sheetViews>
  <sheetFormatPr baseColWidth="10" defaultRowHeight="12.75"/>
  <cols>
    <col min="1" max="14" width="5.7109375" customWidth="1"/>
  </cols>
  <sheetData>
    <row r="1" spans="1:14" ht="15.95" customHeight="1">
      <c r="A1" s="635" t="s">
        <v>635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</row>
    <row r="2" spans="1:14" ht="12" customHeight="1">
      <c r="A2" s="637" t="s">
        <v>81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</row>
    <row r="3" spans="1:14" ht="2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2"/>
    </row>
    <row r="4" spans="1:14">
      <c r="A4" s="7" t="s">
        <v>48</v>
      </c>
      <c r="B4" s="551" t="s">
        <v>80</v>
      </c>
      <c r="C4" s="551" t="s">
        <v>60</v>
      </c>
      <c r="D4" s="551" t="s">
        <v>61</v>
      </c>
      <c r="E4" s="551" t="s">
        <v>62</v>
      </c>
      <c r="F4" s="551" t="s">
        <v>63</v>
      </c>
      <c r="G4" s="551" t="s">
        <v>64</v>
      </c>
      <c r="H4" s="551" t="s">
        <v>28</v>
      </c>
      <c r="I4" s="551" t="s">
        <v>29</v>
      </c>
      <c r="J4" s="551" t="s">
        <v>30</v>
      </c>
      <c r="K4" s="551" t="s">
        <v>31</v>
      </c>
      <c r="L4" s="551" t="s">
        <v>32</v>
      </c>
      <c r="M4" s="551" t="s">
        <v>25</v>
      </c>
      <c r="N4" s="551" t="s">
        <v>26</v>
      </c>
    </row>
    <row r="5" spans="1:14" ht="12" customHeight="1">
      <c r="A5" s="552">
        <v>2015</v>
      </c>
      <c r="B5" s="532">
        <f t="shared" ref="B5:B10" si="0">SUM(C5:N5)</f>
        <v>20275.95</v>
      </c>
      <c r="C5" s="553">
        <v>2289.25</v>
      </c>
      <c r="D5" s="553">
        <v>157.9</v>
      </c>
      <c r="E5" s="554">
        <v>0</v>
      </c>
      <c r="F5" s="554">
        <v>0</v>
      </c>
      <c r="G5" s="555">
        <v>193.25</v>
      </c>
      <c r="H5" s="555">
        <v>1030.05</v>
      </c>
      <c r="I5" s="555">
        <v>1228</v>
      </c>
      <c r="J5" s="555">
        <v>1910.2</v>
      </c>
      <c r="K5" s="555">
        <v>2626</v>
      </c>
      <c r="L5" s="555">
        <v>4184.05</v>
      </c>
      <c r="M5" s="555">
        <v>3914.75</v>
      </c>
      <c r="N5" s="555">
        <v>2742.5</v>
      </c>
    </row>
    <row r="6" spans="1:14" ht="12" customHeight="1">
      <c r="A6" s="556">
        <v>2016</v>
      </c>
      <c r="B6" s="532">
        <f t="shared" si="0"/>
        <v>28394.95</v>
      </c>
      <c r="C6" s="555">
        <v>3791</v>
      </c>
      <c r="D6" s="555">
        <v>2970</v>
      </c>
      <c r="E6" s="555">
        <v>1809.3</v>
      </c>
      <c r="F6" s="553">
        <v>1518</v>
      </c>
      <c r="G6" s="555">
        <v>2723.85</v>
      </c>
      <c r="H6" s="555">
        <v>2024</v>
      </c>
      <c r="I6" s="555">
        <v>2429</v>
      </c>
      <c r="J6" s="555">
        <v>4448</v>
      </c>
      <c r="K6" s="555">
        <v>3661.45</v>
      </c>
      <c r="L6" s="555">
        <v>1025</v>
      </c>
      <c r="M6" s="555">
        <v>1627.5</v>
      </c>
      <c r="N6" s="555">
        <v>367.85</v>
      </c>
    </row>
    <row r="7" spans="1:14" ht="12" customHeight="1">
      <c r="A7" s="556">
        <v>2017</v>
      </c>
      <c r="B7" s="532">
        <f t="shared" si="0"/>
        <v>22952.5</v>
      </c>
      <c r="C7" s="554">
        <v>0</v>
      </c>
      <c r="D7" s="555">
        <v>2410</v>
      </c>
      <c r="E7" s="555">
        <v>3630.8</v>
      </c>
      <c r="F7" s="553">
        <v>1009.2</v>
      </c>
      <c r="G7" s="555">
        <v>285</v>
      </c>
      <c r="H7" s="555">
        <v>1200</v>
      </c>
      <c r="I7" s="555">
        <v>2497.0500000000002</v>
      </c>
      <c r="J7" s="555">
        <v>400.25</v>
      </c>
      <c r="K7" s="555">
        <v>2518.9</v>
      </c>
      <c r="L7" s="555">
        <v>3977.1</v>
      </c>
      <c r="M7" s="555">
        <v>3454.4</v>
      </c>
      <c r="N7" s="555">
        <v>1569.8</v>
      </c>
    </row>
    <row r="8" spans="1:14" ht="12" customHeight="1">
      <c r="A8" s="556">
        <v>2018</v>
      </c>
      <c r="B8" s="532">
        <f t="shared" si="0"/>
        <v>25542.400000000001</v>
      </c>
      <c r="C8" s="555">
        <v>862.4</v>
      </c>
      <c r="D8" s="554">
        <v>0</v>
      </c>
      <c r="E8" s="555">
        <v>4100</v>
      </c>
      <c r="F8" s="557">
        <v>4350</v>
      </c>
      <c r="G8" s="555">
        <v>4505</v>
      </c>
      <c r="H8" s="555">
        <v>3200</v>
      </c>
      <c r="I8" s="555">
        <v>1613</v>
      </c>
      <c r="J8" s="555">
        <v>5800</v>
      </c>
      <c r="K8" s="554">
        <v>0</v>
      </c>
      <c r="L8" s="554">
        <v>0</v>
      </c>
      <c r="M8" s="555">
        <v>250</v>
      </c>
      <c r="N8" s="555">
        <v>862</v>
      </c>
    </row>
    <row r="9" spans="1:14" ht="12" customHeight="1">
      <c r="A9" s="556">
        <v>2019</v>
      </c>
      <c r="B9" s="532">
        <f t="shared" si="0"/>
        <v>28787.5</v>
      </c>
      <c r="C9" s="554">
        <v>0</v>
      </c>
      <c r="D9" s="554">
        <v>100</v>
      </c>
      <c r="E9" s="555">
        <v>4065</v>
      </c>
      <c r="F9" s="557">
        <v>2110.85</v>
      </c>
      <c r="G9" s="555">
        <v>2963</v>
      </c>
      <c r="H9" s="555">
        <v>2501</v>
      </c>
      <c r="I9" s="555">
        <f>13615-11740</f>
        <v>1875</v>
      </c>
      <c r="J9" s="555">
        <v>2900</v>
      </c>
      <c r="K9" s="554">
        <v>2984.65</v>
      </c>
      <c r="L9" s="554">
        <v>2949</v>
      </c>
      <c r="M9" s="555">
        <v>4724</v>
      </c>
      <c r="N9" s="555">
        <v>1615</v>
      </c>
    </row>
    <row r="10" spans="1:14" ht="12" customHeight="1">
      <c r="A10" s="558">
        <v>2020</v>
      </c>
      <c r="B10" s="534">
        <f t="shared" si="0"/>
        <v>7916</v>
      </c>
      <c r="C10" s="559">
        <v>0</v>
      </c>
      <c r="D10" s="559">
        <v>975</v>
      </c>
      <c r="E10" s="267">
        <v>600</v>
      </c>
      <c r="F10" s="560">
        <v>400</v>
      </c>
      <c r="G10" s="267">
        <v>860</v>
      </c>
      <c r="H10" s="267">
        <v>760</v>
      </c>
      <c r="I10" s="267">
        <f>4804-3595</f>
        <v>1209</v>
      </c>
      <c r="J10" s="267">
        <v>612</v>
      </c>
      <c r="K10" s="559">
        <v>1000</v>
      </c>
      <c r="L10" s="559">
        <v>1500</v>
      </c>
      <c r="M10" s="267"/>
      <c r="N10" s="267"/>
    </row>
    <row r="11" spans="1:14" ht="9.75" customHeight="1">
      <c r="A11" s="11" t="s">
        <v>79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</row>
    <row r="12" spans="1:14" ht="8.1" customHeight="1">
      <c r="A12" s="638" t="s">
        <v>674</v>
      </c>
      <c r="B12" s="638"/>
      <c r="C12" s="638"/>
      <c r="D12" s="638"/>
      <c r="E12" s="638"/>
      <c r="F12" s="638"/>
      <c r="G12" s="638"/>
      <c r="H12" s="2"/>
      <c r="I12" s="2"/>
      <c r="J12" s="2"/>
      <c r="K12" s="2"/>
      <c r="L12" s="2"/>
      <c r="M12" s="2"/>
      <c r="N12" s="2"/>
    </row>
  </sheetData>
  <mergeCells count="3">
    <mergeCell ref="A1:N1"/>
    <mergeCell ref="A2:N2"/>
    <mergeCell ref="A12:G12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L197"/>
  <sheetViews>
    <sheetView showGridLines="0" zoomScaleNormal="100" workbookViewId="0">
      <selection activeCell="F88" sqref="F88"/>
    </sheetView>
  </sheetViews>
  <sheetFormatPr baseColWidth="10" defaultColWidth="11.42578125" defaultRowHeight="14.1" customHeight="1"/>
  <cols>
    <col min="1" max="1" width="16.140625" style="45" customWidth="1"/>
    <col min="2" max="10" width="8.7109375" style="45" customWidth="1"/>
    <col min="11" max="16384" width="11.42578125" style="45"/>
  </cols>
  <sheetData>
    <row r="1" spans="1:10" s="44" customFormat="1" ht="18" customHeight="1">
      <c r="A1" s="130" t="s">
        <v>348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25" customFormat="1" ht="12" customHeight="1">
      <c r="A2" s="4" t="s">
        <v>573</v>
      </c>
    </row>
    <row r="3" spans="1:10" ht="12" customHeight="1">
      <c r="A3" s="4" t="s">
        <v>155</v>
      </c>
      <c r="B3" s="25"/>
      <c r="C3" s="25"/>
      <c r="D3" s="59"/>
      <c r="E3" s="59"/>
      <c r="F3" s="59"/>
      <c r="G3" s="59"/>
      <c r="H3" s="59"/>
      <c r="I3" s="59"/>
      <c r="J3" s="59"/>
    </row>
    <row r="4" spans="1:10" ht="15" customHeight="1">
      <c r="A4" s="4"/>
      <c r="B4" s="25"/>
      <c r="C4" s="25"/>
      <c r="D4" s="59"/>
      <c r="E4" s="59"/>
      <c r="F4" s="59"/>
      <c r="G4" s="59"/>
      <c r="H4" s="59"/>
      <c r="I4" s="59"/>
      <c r="J4" s="59"/>
    </row>
    <row r="5" spans="1:10" ht="15" customHeight="1">
      <c r="A5" s="639" t="s">
        <v>115</v>
      </c>
      <c r="B5" s="641" t="s">
        <v>37</v>
      </c>
      <c r="C5" s="642"/>
      <c r="D5" s="643"/>
      <c r="E5" s="641" t="s">
        <v>38</v>
      </c>
      <c r="F5" s="642"/>
      <c r="G5" s="643"/>
      <c r="H5" s="641" t="s">
        <v>39</v>
      </c>
      <c r="I5" s="642"/>
      <c r="J5" s="643"/>
    </row>
    <row r="6" spans="1:10" s="49" customFormat="1" ht="12" customHeight="1">
      <c r="A6" s="640"/>
      <c r="B6" s="7">
        <v>2019</v>
      </c>
      <c r="C6" s="7">
        <v>2020</v>
      </c>
      <c r="D6" s="7" t="s">
        <v>40</v>
      </c>
      <c r="E6" s="7">
        <v>2019</v>
      </c>
      <c r="F6" s="7">
        <v>2020</v>
      </c>
      <c r="G6" s="7" t="s">
        <v>40</v>
      </c>
      <c r="H6" s="7">
        <v>2019</v>
      </c>
      <c r="I6" s="7">
        <v>2020</v>
      </c>
      <c r="J6" s="7" t="s">
        <v>40</v>
      </c>
    </row>
    <row r="7" spans="1:10" s="49" customFormat="1" ht="12" customHeight="1">
      <c r="A7" s="108" t="s">
        <v>529</v>
      </c>
      <c r="B7" s="104">
        <f>AVERAGE(B8:B10)</f>
        <v>1948.3333333333333</v>
      </c>
      <c r="C7" s="104">
        <f>AVERAGE(C8:C10)</f>
        <v>1913.3333333333333</v>
      </c>
      <c r="D7" s="97">
        <f>((C7/B7)-1)*100</f>
        <v>-1.7964071856287456</v>
      </c>
      <c r="E7" s="104">
        <f>AVERAGE(E8:E10)</f>
        <v>1778.3333333333333</v>
      </c>
      <c r="F7" s="104">
        <f>AVERAGE(F8:F10)</f>
        <v>1781.6666666666667</v>
      </c>
      <c r="G7" s="97">
        <f>((F7/E7)-1)*100</f>
        <v>0.18744142455484614</v>
      </c>
      <c r="H7" s="272">
        <f>AVERAGE(H8:H10)</f>
        <v>2055</v>
      </c>
      <c r="I7" s="60">
        <f>AVERAGE(I8:I10)</f>
        <v>1653</v>
      </c>
      <c r="J7" s="97">
        <f>((I7/H7)-1)*100</f>
        <v>-19.562043795620443</v>
      </c>
    </row>
    <row r="8" spans="1:10" s="48" customFormat="1" ht="12" customHeight="1">
      <c r="A8" s="107" t="s">
        <v>530</v>
      </c>
      <c r="B8" s="38">
        <v>1575</v>
      </c>
      <c r="C8" s="38">
        <v>1480</v>
      </c>
      <c r="D8" s="99">
        <f>((C8/B8)-1)*100</f>
        <v>-6.0317460317460325</v>
      </c>
      <c r="E8" s="38">
        <v>1465</v>
      </c>
      <c r="F8" s="38">
        <v>1465</v>
      </c>
      <c r="G8" s="99">
        <f>((F8/E8)-1)*100</f>
        <v>0</v>
      </c>
      <c r="H8" s="433">
        <v>2055</v>
      </c>
      <c r="I8" s="142">
        <v>1653</v>
      </c>
      <c r="J8" s="99">
        <f>((I8/H8)-1)*100</f>
        <v>-19.562043795620443</v>
      </c>
    </row>
    <row r="9" spans="1:10" s="48" customFormat="1" ht="12" customHeight="1">
      <c r="A9" s="107" t="s">
        <v>531</v>
      </c>
      <c r="B9" s="38">
        <v>2450</v>
      </c>
      <c r="C9" s="38">
        <v>2200</v>
      </c>
      <c r="D9" s="99">
        <f>((C9/B9)-1)*100</f>
        <v>-10.204081632653061</v>
      </c>
      <c r="E9" s="38">
        <v>2090</v>
      </c>
      <c r="F9" s="38">
        <v>2100</v>
      </c>
      <c r="G9" s="99">
        <f>((F9/E9)-1)*100</f>
        <v>0.47846889952152249</v>
      </c>
      <c r="H9" s="142" t="s">
        <v>157</v>
      </c>
      <c r="I9" s="142" t="s">
        <v>157</v>
      </c>
      <c r="J9" s="99" t="s">
        <v>156</v>
      </c>
    </row>
    <row r="10" spans="1:10" s="48" customFormat="1" ht="12" customHeight="1">
      <c r="A10" s="107" t="s">
        <v>536</v>
      </c>
      <c r="B10" s="38">
        <v>1820</v>
      </c>
      <c r="C10" s="38">
        <v>2060</v>
      </c>
      <c r="D10" s="99">
        <f>((C10/B10)-1)*100</f>
        <v>13.186813186813184</v>
      </c>
      <c r="E10" s="38">
        <v>1780</v>
      </c>
      <c r="F10" s="38">
        <v>1780</v>
      </c>
      <c r="G10" s="99">
        <f>((F10/E10)-1)*100</f>
        <v>0</v>
      </c>
      <c r="H10" s="142" t="s">
        <v>157</v>
      </c>
      <c r="I10" s="142" t="s">
        <v>157</v>
      </c>
      <c r="J10" s="99" t="s">
        <v>156</v>
      </c>
    </row>
    <row r="11" spans="1:10" s="48" customFormat="1" ht="12" customHeight="1">
      <c r="A11" s="131" t="s">
        <v>98</v>
      </c>
      <c r="B11" s="104">
        <f>AVERAGE(B13:B19)</f>
        <v>1747.6666666666667</v>
      </c>
      <c r="C11" s="104">
        <f>AVERAGE(C13:C19)</f>
        <v>1796.5714285714287</v>
      </c>
      <c r="D11" s="99">
        <f t="shared" ref="D11:D17" si="0">((C11/B11) -      1)*100</f>
        <v>2.7982888749625401</v>
      </c>
      <c r="E11" s="104">
        <f>AVERAGE(E13:E19)</f>
        <v>1686</v>
      </c>
      <c r="F11" s="104">
        <f>AVERAGE(F13:F19)</f>
        <v>1855</v>
      </c>
      <c r="G11" s="99">
        <f>((F11/E11) -      1)*100</f>
        <v>10.023724792408073</v>
      </c>
      <c r="H11" s="272">
        <f>AVERAGE(H13:H19)</f>
        <v>1460</v>
      </c>
      <c r="I11" s="60">
        <f>AVERAGE(I13:I19)</f>
        <v>1503.5</v>
      </c>
      <c r="J11" s="99">
        <f>((I11/H11) -      1)*100</f>
        <v>2.9794520547945291</v>
      </c>
    </row>
    <row r="12" spans="1:10" s="49" customFormat="1" ht="12" customHeight="1">
      <c r="A12" s="132" t="s">
        <v>100</v>
      </c>
      <c r="B12" s="38">
        <v>1420</v>
      </c>
      <c r="C12" s="38">
        <v>1433</v>
      </c>
      <c r="D12" s="99">
        <f>((C12/B12) -      1)*100</f>
        <v>0.91549295774648876</v>
      </c>
      <c r="E12" s="38" t="s">
        <v>157</v>
      </c>
      <c r="F12" s="38" t="s">
        <v>157</v>
      </c>
      <c r="G12" s="99" t="s">
        <v>156</v>
      </c>
      <c r="H12" s="433" t="s">
        <v>157</v>
      </c>
      <c r="I12" s="142" t="s">
        <v>157</v>
      </c>
      <c r="J12" s="99" t="s">
        <v>156</v>
      </c>
    </row>
    <row r="13" spans="1:10" s="48" customFormat="1" ht="12" customHeight="1">
      <c r="A13" s="132" t="s">
        <v>99</v>
      </c>
      <c r="B13" s="38">
        <v>1373</v>
      </c>
      <c r="C13" s="38">
        <v>1355</v>
      </c>
      <c r="D13" s="99">
        <f>((C13/B13) -      1)*100</f>
        <v>-1.310997815003645</v>
      </c>
      <c r="E13" s="38">
        <v>1373</v>
      </c>
      <c r="F13" s="38">
        <v>1370</v>
      </c>
      <c r="G13" s="99">
        <f>((F13/E13) -      1)*100</f>
        <v>-0.21849963583393528</v>
      </c>
      <c r="H13" s="433">
        <v>1180</v>
      </c>
      <c r="I13" s="142">
        <v>1267</v>
      </c>
      <c r="J13" s="99">
        <f>((I13/H13) -      1)*100</f>
        <v>7.3728813559321926</v>
      </c>
    </row>
    <row r="14" spans="1:10" s="49" customFormat="1" ht="12" customHeight="1">
      <c r="A14" s="132" t="s">
        <v>101</v>
      </c>
      <c r="B14" s="38">
        <v>1460</v>
      </c>
      <c r="C14" s="38">
        <v>1605</v>
      </c>
      <c r="D14" s="99">
        <f>((C14/B14) -      1)*100</f>
        <v>9.931506849315074</v>
      </c>
      <c r="E14" s="38">
        <v>1490</v>
      </c>
      <c r="F14" s="38">
        <v>1625</v>
      </c>
      <c r="G14" s="99">
        <f>((F14/E14) -      1)*100</f>
        <v>9.060402684563762</v>
      </c>
      <c r="H14" s="142" t="s">
        <v>157</v>
      </c>
      <c r="I14" s="142" t="s">
        <v>157</v>
      </c>
      <c r="J14" s="99" t="s">
        <v>156</v>
      </c>
    </row>
    <row r="15" spans="1:10" s="78" customFormat="1" ht="12" customHeight="1">
      <c r="A15" s="132" t="s">
        <v>102</v>
      </c>
      <c r="B15" s="38">
        <v>1683</v>
      </c>
      <c r="C15" s="38">
        <v>1683</v>
      </c>
      <c r="D15" s="99">
        <f t="shared" si="0"/>
        <v>0</v>
      </c>
      <c r="E15" s="38">
        <v>1493</v>
      </c>
      <c r="F15" s="38">
        <v>1493</v>
      </c>
      <c r="G15" s="99">
        <f>((F15/E15) -      1)*100</f>
        <v>0</v>
      </c>
      <c r="H15" s="433">
        <v>1740</v>
      </c>
      <c r="I15" s="142">
        <v>1740</v>
      </c>
      <c r="J15" s="99">
        <f>((I15/H15) -      1)*100</f>
        <v>0</v>
      </c>
    </row>
    <row r="16" spans="1:10" s="78" customFormat="1" ht="12" customHeight="1">
      <c r="A16" s="132" t="s">
        <v>103</v>
      </c>
      <c r="B16" s="55">
        <v>1800</v>
      </c>
      <c r="C16" s="38">
        <v>1800</v>
      </c>
      <c r="D16" s="99">
        <f t="shared" si="0"/>
        <v>0</v>
      </c>
      <c r="E16" s="38">
        <v>1300</v>
      </c>
      <c r="F16" s="38">
        <v>1850</v>
      </c>
      <c r="G16" s="99">
        <f>((F16/E16) -      1)*100</f>
        <v>42.307692307692314</v>
      </c>
      <c r="H16" s="142" t="s">
        <v>157</v>
      </c>
      <c r="I16" s="142" t="s">
        <v>157</v>
      </c>
      <c r="J16" s="99" t="s">
        <v>156</v>
      </c>
    </row>
    <row r="17" spans="1:12" s="78" customFormat="1" ht="12" customHeight="1">
      <c r="A17" s="132" t="s">
        <v>104</v>
      </c>
      <c r="B17" s="55">
        <v>2610</v>
      </c>
      <c r="C17" s="55">
        <v>2633</v>
      </c>
      <c r="D17" s="99">
        <f t="shared" si="0"/>
        <v>0.88122605363984974</v>
      </c>
      <c r="E17" s="55">
        <v>2920</v>
      </c>
      <c r="F17" s="55">
        <v>3047</v>
      </c>
      <c r="G17" s="99">
        <f>((F17/E17) -      1)*100</f>
        <v>4.3493150684931425</v>
      </c>
      <c r="H17" s="142" t="s">
        <v>157</v>
      </c>
      <c r="I17" s="142" t="s">
        <v>157</v>
      </c>
      <c r="J17" s="99" t="s">
        <v>156</v>
      </c>
    </row>
    <row r="18" spans="1:12" s="87" customFormat="1" ht="12" customHeight="1">
      <c r="A18" s="132" t="s">
        <v>106</v>
      </c>
      <c r="B18" s="55" t="s">
        <v>157</v>
      </c>
      <c r="C18" s="55">
        <v>2000</v>
      </c>
      <c r="D18" s="99" t="s">
        <v>156</v>
      </c>
      <c r="E18" s="55" t="s">
        <v>157</v>
      </c>
      <c r="F18" s="55">
        <v>2100</v>
      </c>
      <c r="G18" s="99" t="s">
        <v>156</v>
      </c>
      <c r="H18" s="142" t="s">
        <v>157</v>
      </c>
      <c r="I18" s="142" t="s">
        <v>157</v>
      </c>
      <c r="J18" s="99" t="s">
        <v>156</v>
      </c>
    </row>
    <row r="19" spans="1:12" s="87" customFormat="1" ht="12" customHeight="1">
      <c r="A19" s="132" t="s">
        <v>150</v>
      </c>
      <c r="B19" s="55">
        <v>1560</v>
      </c>
      <c r="C19" s="55">
        <v>1500</v>
      </c>
      <c r="D19" s="99">
        <f>((C19/B19) -      1)*100</f>
        <v>-3.8461538461538436</v>
      </c>
      <c r="E19" s="55">
        <v>1540</v>
      </c>
      <c r="F19" s="55">
        <v>1500</v>
      </c>
      <c r="G19" s="99">
        <f>((F19/E19) -      1)*100</f>
        <v>-2.5974025974025983</v>
      </c>
      <c r="H19" s="142" t="s">
        <v>157</v>
      </c>
      <c r="I19" s="142" t="s">
        <v>157</v>
      </c>
      <c r="J19" s="99" t="s">
        <v>156</v>
      </c>
    </row>
    <row r="20" spans="1:12" s="78" customFormat="1" ht="12" customHeight="1">
      <c r="A20" s="133" t="s">
        <v>184</v>
      </c>
      <c r="B20" s="104">
        <f>AVERAGE(B21:B27)</f>
        <v>1566.8571428571429</v>
      </c>
      <c r="C20" s="104">
        <f>AVERAGE(C21:C27)</f>
        <v>1572.5714285714287</v>
      </c>
      <c r="D20" s="97">
        <f>((C20/B20) -      1)*100</f>
        <v>0.36469730123998012</v>
      </c>
      <c r="E20" s="104">
        <f>AVERAGE(E21:E27)</f>
        <v>1667.3333333333333</v>
      </c>
      <c r="F20" s="104">
        <f>AVERAGE(F21:F27)</f>
        <v>1620.6666666666667</v>
      </c>
      <c r="G20" s="97">
        <f>((F20/E20) -      1)*100</f>
        <v>-2.7988804478208618</v>
      </c>
      <c r="H20" s="272">
        <f>AVERAGE(H21:H27)</f>
        <v>1033.4285714285713</v>
      </c>
      <c r="I20" s="60">
        <f>AVERAGE(I21:I27)</f>
        <v>1002</v>
      </c>
      <c r="J20" s="97">
        <f t="shared" ref="J20:J27" si="1">((I20-H20)/H20)*100</f>
        <v>-3.0411943599668141</v>
      </c>
    </row>
    <row r="21" spans="1:12" s="87" customFormat="1" ht="12" customHeight="1">
      <c r="A21" s="132" t="s">
        <v>220</v>
      </c>
      <c r="B21" s="38">
        <v>1520</v>
      </c>
      <c r="C21" s="38">
        <v>1520</v>
      </c>
      <c r="D21" s="99">
        <f t="shared" ref="D21:D33" si="2">((C21/B21)-1)*100</f>
        <v>0</v>
      </c>
      <c r="E21" s="38">
        <v>1427</v>
      </c>
      <c r="F21" s="38">
        <v>1427</v>
      </c>
      <c r="G21" s="99">
        <f>((F21-E21)/E21)*100</f>
        <v>0</v>
      </c>
      <c r="H21" s="433">
        <v>960</v>
      </c>
      <c r="I21" s="142">
        <v>960</v>
      </c>
      <c r="J21" s="99">
        <f t="shared" si="1"/>
        <v>0</v>
      </c>
    </row>
    <row r="22" spans="1:12" s="87" customFormat="1" ht="12" customHeight="1">
      <c r="A22" s="132" t="s">
        <v>211</v>
      </c>
      <c r="B22" s="38">
        <v>1520</v>
      </c>
      <c r="C22" s="38">
        <v>1520</v>
      </c>
      <c r="D22" s="99">
        <f t="shared" si="2"/>
        <v>0</v>
      </c>
      <c r="E22" s="38">
        <v>1800</v>
      </c>
      <c r="F22" s="38">
        <v>1800</v>
      </c>
      <c r="G22" s="99">
        <f>((F22-E22)/E22)*100</f>
        <v>0</v>
      </c>
      <c r="H22" s="433">
        <v>980</v>
      </c>
      <c r="I22" s="142">
        <v>980</v>
      </c>
      <c r="J22" s="99">
        <f t="shared" si="1"/>
        <v>0</v>
      </c>
    </row>
    <row r="23" spans="1:12" s="87" customFormat="1" ht="12" customHeight="1">
      <c r="A23" s="132" t="s">
        <v>223</v>
      </c>
      <c r="B23" s="38">
        <v>1795</v>
      </c>
      <c r="C23" s="38">
        <v>1795</v>
      </c>
      <c r="D23" s="99">
        <f t="shared" si="2"/>
        <v>0</v>
      </c>
      <c r="E23" s="38">
        <v>1767</v>
      </c>
      <c r="F23" s="38">
        <v>1767</v>
      </c>
      <c r="G23" s="99">
        <f>((F23-E23)/E23)*100</f>
        <v>0</v>
      </c>
      <c r="H23" s="433">
        <v>947</v>
      </c>
      <c r="I23" s="142">
        <v>947</v>
      </c>
      <c r="J23" s="99">
        <f t="shared" si="1"/>
        <v>0</v>
      </c>
    </row>
    <row r="24" spans="1:12" s="87" customFormat="1" ht="12" customHeight="1">
      <c r="A24" s="132" t="s">
        <v>185</v>
      </c>
      <c r="B24" s="38">
        <v>1420</v>
      </c>
      <c r="C24" s="38">
        <v>1460</v>
      </c>
      <c r="D24" s="99">
        <f t="shared" si="2"/>
        <v>2.8169014084507005</v>
      </c>
      <c r="E24" s="38">
        <v>1620</v>
      </c>
      <c r="F24" s="38">
        <v>1340</v>
      </c>
      <c r="G24" s="99">
        <f>((F24-E24)/E24)*100</f>
        <v>-17.283950617283949</v>
      </c>
      <c r="H24" s="433">
        <v>1500</v>
      </c>
      <c r="I24" s="142">
        <v>1280</v>
      </c>
      <c r="J24" s="99">
        <f t="shared" si="1"/>
        <v>-14.666666666666666</v>
      </c>
      <c r="L24" s="437"/>
    </row>
    <row r="25" spans="1:12" s="87" customFormat="1" ht="12" customHeight="1">
      <c r="A25" s="132" t="s">
        <v>214</v>
      </c>
      <c r="B25" s="38">
        <v>1433</v>
      </c>
      <c r="C25" s="38">
        <v>1433</v>
      </c>
      <c r="D25" s="99">
        <f t="shared" si="2"/>
        <v>0</v>
      </c>
      <c r="E25" s="38">
        <v>1600</v>
      </c>
      <c r="F25" s="38">
        <v>1600</v>
      </c>
      <c r="G25" s="99">
        <f>((F25-E25)/E25)*100</f>
        <v>0</v>
      </c>
      <c r="H25" s="433">
        <v>947</v>
      </c>
      <c r="I25" s="142">
        <v>947</v>
      </c>
      <c r="J25" s="99">
        <f t="shared" si="1"/>
        <v>0</v>
      </c>
      <c r="L25" s="437"/>
    </row>
    <row r="26" spans="1:12" s="81" customFormat="1" ht="12" customHeight="1">
      <c r="A26" s="132" t="s">
        <v>217</v>
      </c>
      <c r="B26" s="38">
        <v>1450</v>
      </c>
      <c r="C26" s="38">
        <v>1450</v>
      </c>
      <c r="D26" s="99">
        <f t="shared" si="2"/>
        <v>0</v>
      </c>
      <c r="E26" s="38" t="s">
        <v>137</v>
      </c>
      <c r="F26" s="38" t="s">
        <v>137</v>
      </c>
      <c r="G26" s="99" t="s">
        <v>47</v>
      </c>
      <c r="H26" s="433">
        <v>960</v>
      </c>
      <c r="I26" s="142">
        <v>960</v>
      </c>
      <c r="J26" s="99">
        <f t="shared" si="1"/>
        <v>0</v>
      </c>
    </row>
    <row r="27" spans="1:12" s="81" customFormat="1" ht="12" customHeight="1">
      <c r="A27" s="132" t="s">
        <v>219</v>
      </c>
      <c r="B27" s="38">
        <v>1830</v>
      </c>
      <c r="C27" s="38">
        <v>1830</v>
      </c>
      <c r="D27" s="99">
        <f t="shared" si="2"/>
        <v>0</v>
      </c>
      <c r="E27" s="38">
        <v>1790</v>
      </c>
      <c r="F27" s="38">
        <v>1790</v>
      </c>
      <c r="G27" s="99">
        <f>((F27-E27)/E27)*100</f>
        <v>0</v>
      </c>
      <c r="H27" s="433">
        <v>940</v>
      </c>
      <c r="I27" s="142">
        <v>940</v>
      </c>
      <c r="J27" s="99">
        <f t="shared" si="1"/>
        <v>0</v>
      </c>
    </row>
    <row r="28" spans="1:12" s="87" customFormat="1" ht="11.1" customHeight="1">
      <c r="A28" s="133" t="s">
        <v>586</v>
      </c>
      <c r="B28" s="104">
        <f>AVERAGE(B29:B33)</f>
        <v>1686.6</v>
      </c>
      <c r="C28" s="104">
        <f>AVERAGE(C29:C33)</f>
        <v>1646.6</v>
      </c>
      <c r="D28" s="97">
        <f t="shared" si="2"/>
        <v>-2.3716352424997034</v>
      </c>
      <c r="E28" s="104">
        <f>AVERAGE(E29:E33)</f>
        <v>1615.4</v>
      </c>
      <c r="F28" s="104">
        <f>AVERAGE(F29:F33)</f>
        <v>1659</v>
      </c>
      <c r="G28" s="97">
        <f t="shared" ref="G28:G33" si="3">((F28/E28)-1)*100</f>
        <v>2.6990219140770044</v>
      </c>
      <c r="H28" s="604" t="s">
        <v>47</v>
      </c>
      <c r="I28" s="604" t="s">
        <v>47</v>
      </c>
      <c r="J28" s="743" t="s">
        <v>78</v>
      </c>
    </row>
    <row r="29" spans="1:12" s="87" customFormat="1" ht="10.5" customHeight="1">
      <c r="A29" s="132" t="s">
        <v>587</v>
      </c>
      <c r="B29" s="38">
        <v>1587</v>
      </c>
      <c r="C29" s="38">
        <v>1600</v>
      </c>
      <c r="D29" s="99">
        <f t="shared" si="2"/>
        <v>0.81915563957151161</v>
      </c>
      <c r="E29" s="38">
        <v>1480</v>
      </c>
      <c r="F29" s="38">
        <v>1580</v>
      </c>
      <c r="G29" s="99">
        <f t="shared" si="3"/>
        <v>6.7567567567567544</v>
      </c>
      <c r="H29" s="142" t="s">
        <v>157</v>
      </c>
      <c r="I29" s="142" t="s">
        <v>157</v>
      </c>
      <c r="J29" s="743" t="s">
        <v>78</v>
      </c>
    </row>
    <row r="30" spans="1:12" s="87" customFormat="1" ht="12.75" customHeight="1">
      <c r="A30" s="132" t="s">
        <v>588</v>
      </c>
      <c r="B30" s="38">
        <v>1693</v>
      </c>
      <c r="C30" s="38">
        <v>1573</v>
      </c>
      <c r="D30" s="99">
        <f t="shared" si="2"/>
        <v>-7.0880094506792668</v>
      </c>
      <c r="E30" s="38">
        <v>1420</v>
      </c>
      <c r="F30" s="38">
        <v>1527</v>
      </c>
      <c r="G30" s="99">
        <f t="shared" si="3"/>
        <v>7.5352112676056349</v>
      </c>
      <c r="H30" s="142" t="s">
        <v>157</v>
      </c>
      <c r="I30" s="142" t="s">
        <v>157</v>
      </c>
      <c r="J30" s="743" t="s">
        <v>78</v>
      </c>
    </row>
    <row r="31" spans="1:12" s="80" customFormat="1" ht="9.9499999999999993" customHeight="1">
      <c r="A31" s="132" t="s">
        <v>589</v>
      </c>
      <c r="B31" s="38">
        <v>1773</v>
      </c>
      <c r="C31" s="38">
        <v>1800</v>
      </c>
      <c r="D31" s="99">
        <f t="shared" si="2"/>
        <v>1.5228426395939021</v>
      </c>
      <c r="E31" s="38">
        <v>1947</v>
      </c>
      <c r="F31" s="38">
        <v>1913</v>
      </c>
      <c r="G31" s="99">
        <f t="shared" si="3"/>
        <v>-1.7462763225475131</v>
      </c>
      <c r="H31" s="142" t="s">
        <v>157</v>
      </c>
      <c r="I31" s="142" t="s">
        <v>157</v>
      </c>
      <c r="J31" s="743" t="s">
        <v>78</v>
      </c>
    </row>
    <row r="32" spans="1:12" s="80" customFormat="1" ht="9.9499999999999993" customHeight="1">
      <c r="A32" s="132" t="s">
        <v>590</v>
      </c>
      <c r="B32" s="38">
        <v>1910</v>
      </c>
      <c r="C32" s="38">
        <v>1775</v>
      </c>
      <c r="D32" s="99">
        <f t="shared" si="2"/>
        <v>-7.0680628272251305</v>
      </c>
      <c r="E32" s="38">
        <v>1805</v>
      </c>
      <c r="F32" s="38">
        <v>1830</v>
      </c>
      <c r="G32" s="99">
        <f t="shared" si="3"/>
        <v>1.3850415512465464</v>
      </c>
      <c r="H32" s="142" t="s">
        <v>157</v>
      </c>
      <c r="I32" s="142" t="s">
        <v>157</v>
      </c>
      <c r="J32" s="743" t="s">
        <v>78</v>
      </c>
    </row>
    <row r="33" spans="1:12" s="78" customFormat="1" ht="11.1" customHeight="1">
      <c r="A33" s="132" t="s">
        <v>591</v>
      </c>
      <c r="B33" s="38">
        <v>1470</v>
      </c>
      <c r="C33" s="38">
        <v>1485</v>
      </c>
      <c r="D33" s="99">
        <f t="shared" si="2"/>
        <v>1.0204081632652962</v>
      </c>
      <c r="E33" s="38">
        <v>1425</v>
      </c>
      <c r="F33" s="38">
        <v>1445</v>
      </c>
      <c r="G33" s="99">
        <f t="shared" si="3"/>
        <v>1.4035087719298289</v>
      </c>
      <c r="H33" s="142" t="s">
        <v>157</v>
      </c>
      <c r="I33" s="142" t="s">
        <v>157</v>
      </c>
      <c r="J33" s="743" t="s">
        <v>78</v>
      </c>
    </row>
    <row r="34" spans="1:12" s="81" customFormat="1" ht="12" customHeight="1">
      <c r="A34" s="133" t="s">
        <v>186</v>
      </c>
      <c r="B34" s="435">
        <f>AVERAGE(B35:B42)</f>
        <v>1617.75</v>
      </c>
      <c r="C34" s="435">
        <f>AVERAGE(C35:C42)</f>
        <v>1650.625</v>
      </c>
      <c r="D34" s="97">
        <f t="shared" ref="D34:D42" si="4">((C34/B34) -      1)*100</f>
        <v>2.0321434090557977</v>
      </c>
      <c r="E34" s="435">
        <f>AVERAGE(E35:E42)</f>
        <v>1710.1428571428571</v>
      </c>
      <c r="F34" s="435">
        <f>AVERAGE(F35:F42)</f>
        <v>1710.1428571428571</v>
      </c>
      <c r="G34" s="742">
        <f t="shared" ref="G34:G42" si="5">((F34/E34 -      1)*100)</f>
        <v>0</v>
      </c>
      <c r="H34" s="600">
        <f>AVERAGE(H35:H42)</f>
        <v>1441.3333333333333</v>
      </c>
      <c r="I34" s="441">
        <f>AVERAGE(I35:I42)</f>
        <v>1445.8333333333333</v>
      </c>
      <c r="J34" s="97">
        <f t="shared" ref="J34:J42" si="6">((I34/H34 -      1)*100)</f>
        <v>0.3122109158186781</v>
      </c>
    </row>
    <row r="35" spans="1:12" s="81" customFormat="1" ht="12" customHeight="1">
      <c r="A35" s="132" t="s">
        <v>187</v>
      </c>
      <c r="B35" s="358">
        <v>1470</v>
      </c>
      <c r="C35" s="358">
        <v>1470</v>
      </c>
      <c r="D35" s="99">
        <f t="shared" si="4"/>
        <v>0</v>
      </c>
      <c r="E35" s="358">
        <v>1427</v>
      </c>
      <c r="F35" s="358">
        <v>1427</v>
      </c>
      <c r="G35" s="486">
        <f t="shared" si="5"/>
        <v>0</v>
      </c>
      <c r="H35" s="602">
        <v>1400</v>
      </c>
      <c r="I35" s="442">
        <v>1400</v>
      </c>
      <c r="J35" s="486">
        <f t="shared" si="6"/>
        <v>0</v>
      </c>
      <c r="L35" s="87"/>
    </row>
    <row r="36" spans="1:12" s="81" customFormat="1" ht="12" customHeight="1">
      <c r="A36" s="132" t="s">
        <v>188</v>
      </c>
      <c r="B36" s="358">
        <v>1565</v>
      </c>
      <c r="C36" s="358">
        <v>1600</v>
      </c>
      <c r="D36" s="99">
        <f t="shared" si="4"/>
        <v>2.2364217252396124</v>
      </c>
      <c r="E36" s="358">
        <v>1940</v>
      </c>
      <c r="F36" s="358">
        <v>1960</v>
      </c>
      <c r="G36" s="486">
        <f t="shared" si="5"/>
        <v>1.0309278350515427</v>
      </c>
      <c r="H36" s="602" t="s">
        <v>137</v>
      </c>
      <c r="I36" s="442" t="s">
        <v>137</v>
      </c>
      <c r="J36" s="55" t="s">
        <v>47</v>
      </c>
      <c r="L36" s="87"/>
    </row>
    <row r="37" spans="1:12" s="80" customFormat="1" ht="12" customHeight="1">
      <c r="A37" s="132" t="s">
        <v>189</v>
      </c>
      <c r="B37" s="358">
        <v>1427</v>
      </c>
      <c r="C37" s="358">
        <v>1627</v>
      </c>
      <c r="D37" s="99">
        <f t="shared" si="4"/>
        <v>14.015416958654514</v>
      </c>
      <c r="E37" s="358">
        <v>1467</v>
      </c>
      <c r="F37" s="358">
        <v>1547</v>
      </c>
      <c r="G37" s="486">
        <f t="shared" si="5"/>
        <v>5.4533060668030098</v>
      </c>
      <c r="H37" s="602">
        <v>1300</v>
      </c>
      <c r="I37" s="442">
        <v>1393</v>
      </c>
      <c r="J37" s="486">
        <f t="shared" si="6"/>
        <v>7.1538461538461551</v>
      </c>
    </row>
    <row r="38" spans="1:12" s="81" customFormat="1" ht="12" customHeight="1">
      <c r="A38" s="132" t="s">
        <v>190</v>
      </c>
      <c r="B38" s="358">
        <v>2000</v>
      </c>
      <c r="C38" s="358">
        <v>2000</v>
      </c>
      <c r="D38" s="99" t="s">
        <v>47</v>
      </c>
      <c r="E38" s="358">
        <v>2100</v>
      </c>
      <c r="F38" s="358">
        <v>2100</v>
      </c>
      <c r="G38" s="486">
        <f t="shared" si="5"/>
        <v>0</v>
      </c>
      <c r="H38" s="602" t="s">
        <v>125</v>
      </c>
      <c r="I38" s="442" t="s">
        <v>125</v>
      </c>
      <c r="J38" s="486" t="s">
        <v>47</v>
      </c>
    </row>
    <row r="39" spans="1:12" s="81" customFormat="1" ht="12" customHeight="1">
      <c r="A39" s="132" t="s">
        <v>191</v>
      </c>
      <c r="B39" s="358">
        <v>1600</v>
      </c>
      <c r="C39" s="358">
        <v>1633</v>
      </c>
      <c r="D39" s="99">
        <f t="shared" si="4"/>
        <v>2.0624999999999893</v>
      </c>
      <c r="E39" s="358">
        <v>1587</v>
      </c>
      <c r="F39" s="358">
        <v>1627</v>
      </c>
      <c r="G39" s="486">
        <f t="shared" si="5"/>
        <v>2.5204788909892972</v>
      </c>
      <c r="H39" s="602">
        <v>1520</v>
      </c>
      <c r="I39" s="442">
        <v>1560</v>
      </c>
      <c r="J39" s="486">
        <f t="shared" si="6"/>
        <v>2.6315789473684292</v>
      </c>
    </row>
    <row r="40" spans="1:12" s="81" customFormat="1" ht="12" customHeight="1">
      <c r="A40" s="132" t="s">
        <v>192</v>
      </c>
      <c r="B40" s="358">
        <v>1560</v>
      </c>
      <c r="C40" s="358">
        <v>1570</v>
      </c>
      <c r="D40" s="99">
        <f t="shared" si="4"/>
        <v>0.64102564102563875</v>
      </c>
      <c r="E40" s="358" t="s">
        <v>137</v>
      </c>
      <c r="F40" s="358" t="s">
        <v>137</v>
      </c>
      <c r="G40" s="486" t="s">
        <v>47</v>
      </c>
      <c r="H40" s="602">
        <v>1033</v>
      </c>
      <c r="I40" s="442">
        <v>1087</v>
      </c>
      <c r="J40" s="486">
        <f t="shared" si="6"/>
        <v>5.2274927395934201</v>
      </c>
    </row>
    <row r="41" spans="1:12" s="49" customFormat="1" ht="12" customHeight="1">
      <c r="A41" s="132" t="s">
        <v>193</v>
      </c>
      <c r="B41" s="358">
        <v>1770</v>
      </c>
      <c r="C41" s="358">
        <v>1800</v>
      </c>
      <c r="D41" s="99" t="s">
        <v>47</v>
      </c>
      <c r="E41" s="358">
        <v>1900</v>
      </c>
      <c r="F41" s="358">
        <v>1800</v>
      </c>
      <c r="G41" s="486">
        <f t="shared" si="5"/>
        <v>-5.2631578947368478</v>
      </c>
      <c r="H41" s="602">
        <v>2100</v>
      </c>
      <c r="I41" s="442">
        <v>2000</v>
      </c>
      <c r="J41" s="486">
        <f t="shared" si="6"/>
        <v>-4.7619047619047672</v>
      </c>
    </row>
    <row r="42" spans="1:12" s="48" customFormat="1" ht="12" customHeight="1">
      <c r="A42" s="132" t="s">
        <v>194</v>
      </c>
      <c r="B42" s="358">
        <v>1550</v>
      </c>
      <c r="C42" s="358">
        <v>1505</v>
      </c>
      <c r="D42" s="99">
        <f t="shared" si="4"/>
        <v>-2.9032258064516148</v>
      </c>
      <c r="E42" s="358">
        <v>1550</v>
      </c>
      <c r="F42" s="358">
        <v>1510</v>
      </c>
      <c r="G42" s="486">
        <f t="shared" si="5"/>
        <v>-2.5806451612903181</v>
      </c>
      <c r="H42" s="602">
        <v>1295</v>
      </c>
      <c r="I42" s="442">
        <v>1235</v>
      </c>
      <c r="J42" s="486">
        <f t="shared" si="6"/>
        <v>-4.6332046332046346</v>
      </c>
    </row>
    <row r="43" spans="1:12" ht="12" customHeight="1">
      <c r="A43" s="133" t="s">
        <v>173</v>
      </c>
      <c r="B43" s="435">
        <f>AVERAGE(B44:B51)</f>
        <v>1391</v>
      </c>
      <c r="C43" s="435">
        <f>AVERAGE(C44:C51)</f>
        <v>1378.75</v>
      </c>
      <c r="D43" s="83">
        <f t="shared" ref="D43:D51" si="7">((C43/B43)-      1)*100</f>
        <v>-0.88066139468008231</v>
      </c>
      <c r="E43" s="435">
        <f>AVERAGE(E44:E51)</f>
        <v>1408.925</v>
      </c>
      <c r="F43" s="435">
        <f>AVERAGE(F44:F51)</f>
        <v>1402.625</v>
      </c>
      <c r="G43" s="83">
        <f>((F43/E43)-      1)*100</f>
        <v>-0.44714942243199163</v>
      </c>
      <c r="H43" s="600">
        <f>AVERAGE(H44:H51)</f>
        <v>1330.35</v>
      </c>
      <c r="I43" s="441">
        <f>AVERAGE(I44:I51)</f>
        <v>1320</v>
      </c>
      <c r="J43" s="486">
        <f>((I43/H43)-      1)*100</f>
        <v>-0.77799075431276288</v>
      </c>
    </row>
    <row r="44" spans="1:12" ht="12" customHeight="1">
      <c r="A44" s="134" t="s">
        <v>174</v>
      </c>
      <c r="B44" s="55">
        <v>1458</v>
      </c>
      <c r="C44" s="55">
        <v>1495</v>
      </c>
      <c r="D44" s="82">
        <f t="shared" si="7"/>
        <v>2.5377229080932873</v>
      </c>
      <c r="E44" s="55">
        <v>1458</v>
      </c>
      <c r="F44" s="55">
        <v>1498</v>
      </c>
      <c r="G44" s="82">
        <f>((F44/E44)-      1)*100</f>
        <v>2.7434842249657088</v>
      </c>
      <c r="H44" s="603">
        <v>1348</v>
      </c>
      <c r="I44" s="318">
        <v>1533</v>
      </c>
      <c r="J44" s="486">
        <f>((I44/H44)-      1)*100</f>
        <v>13.724035608308615</v>
      </c>
    </row>
    <row r="45" spans="1:12" s="49" customFormat="1" ht="12" customHeight="1">
      <c r="A45" s="134" t="s">
        <v>175</v>
      </c>
      <c r="B45" s="55">
        <v>1340</v>
      </c>
      <c r="C45" s="55">
        <v>1310</v>
      </c>
      <c r="D45" s="82">
        <f t="shared" si="7"/>
        <v>-2.2388059701492491</v>
      </c>
      <c r="E45" s="55">
        <v>1365</v>
      </c>
      <c r="F45" s="55">
        <v>1340</v>
      </c>
      <c r="G45" s="82">
        <f>((F45/E45)-      1)*100</f>
        <v>-1.8315018315018361</v>
      </c>
      <c r="H45" s="603">
        <v>1400</v>
      </c>
      <c r="I45" s="318" t="s">
        <v>157</v>
      </c>
      <c r="J45" s="82" t="s">
        <v>134</v>
      </c>
    </row>
    <row r="46" spans="1:12" s="48" customFormat="1" ht="12" customHeight="1">
      <c r="A46" s="134" t="s">
        <v>165</v>
      </c>
      <c r="B46" s="55">
        <v>1360</v>
      </c>
      <c r="C46" s="55">
        <v>1360</v>
      </c>
      <c r="D46" s="82">
        <f t="shared" si="7"/>
        <v>0</v>
      </c>
      <c r="E46" s="55">
        <v>1360</v>
      </c>
      <c r="F46" s="55">
        <v>1400</v>
      </c>
      <c r="G46" s="82">
        <f t="shared" ref="G46:G51" si="8">((F46/E46)-      1)*100</f>
        <v>2.9411764705882248</v>
      </c>
      <c r="H46" s="318" t="s">
        <v>157</v>
      </c>
      <c r="I46" s="318" t="s">
        <v>157</v>
      </c>
      <c r="J46" s="99" t="s">
        <v>156</v>
      </c>
    </row>
    <row r="47" spans="1:12" s="48" customFormat="1" ht="12" customHeight="1">
      <c r="A47" s="134" t="s">
        <v>166</v>
      </c>
      <c r="B47" s="55">
        <v>1360</v>
      </c>
      <c r="C47" s="55">
        <v>1340</v>
      </c>
      <c r="D47" s="82">
        <f t="shared" si="7"/>
        <v>-1.4705882352941124</v>
      </c>
      <c r="E47" s="55">
        <v>1353.4</v>
      </c>
      <c r="F47" s="55">
        <v>1333</v>
      </c>
      <c r="G47" s="82">
        <f t="shared" si="8"/>
        <v>-1.5073149105955475</v>
      </c>
      <c r="H47" s="603">
        <v>1413.4</v>
      </c>
      <c r="I47" s="318">
        <v>1187</v>
      </c>
      <c r="J47" s="82">
        <f>((I47/H47)-      1)*100</f>
        <v>-16.018112353190894</v>
      </c>
    </row>
    <row r="48" spans="1:12" s="87" customFormat="1" ht="12" customHeight="1">
      <c r="A48" s="134" t="s">
        <v>176</v>
      </c>
      <c r="B48" s="55">
        <v>1240</v>
      </c>
      <c r="C48" s="55">
        <v>1240</v>
      </c>
      <c r="D48" s="82">
        <f t="shared" si="7"/>
        <v>0</v>
      </c>
      <c r="E48" s="55">
        <v>1310</v>
      </c>
      <c r="F48" s="55">
        <v>1310</v>
      </c>
      <c r="G48" s="82">
        <f t="shared" si="8"/>
        <v>0</v>
      </c>
      <c r="H48" s="318" t="s">
        <v>157</v>
      </c>
      <c r="I48" s="318" t="s">
        <v>157</v>
      </c>
      <c r="J48" s="82" t="s">
        <v>134</v>
      </c>
    </row>
    <row r="49" spans="1:10" s="87" customFormat="1" ht="12" customHeight="1">
      <c r="A49" s="134" t="s">
        <v>168</v>
      </c>
      <c r="B49" s="55">
        <v>1445</v>
      </c>
      <c r="C49" s="55">
        <v>1485</v>
      </c>
      <c r="D49" s="82">
        <f t="shared" si="7"/>
        <v>2.7681660899653959</v>
      </c>
      <c r="E49" s="55">
        <v>1485</v>
      </c>
      <c r="F49" s="55">
        <v>1505</v>
      </c>
      <c r="G49" s="82">
        <f t="shared" si="8"/>
        <v>1.3468013468013407</v>
      </c>
      <c r="H49" s="603">
        <v>1160</v>
      </c>
      <c r="I49" s="318">
        <v>1240</v>
      </c>
      <c r="J49" s="82">
        <f>((I49/H49)-      1)*100</f>
        <v>6.8965517241379226</v>
      </c>
    </row>
    <row r="50" spans="1:10" s="87" customFormat="1" ht="12" customHeight="1">
      <c r="A50" s="134" t="s">
        <v>169</v>
      </c>
      <c r="B50" s="55">
        <v>1325</v>
      </c>
      <c r="C50" s="55">
        <v>1250</v>
      </c>
      <c r="D50" s="82">
        <f t="shared" si="7"/>
        <v>-5.6603773584905648</v>
      </c>
      <c r="E50" s="55">
        <v>1290</v>
      </c>
      <c r="F50" s="55">
        <v>1235</v>
      </c>
      <c r="G50" s="82">
        <f t="shared" si="8"/>
        <v>-4.2635658914728651</v>
      </c>
      <c r="H50" s="318" t="s">
        <v>157</v>
      </c>
      <c r="I50" s="318" t="s">
        <v>157</v>
      </c>
      <c r="J50" s="99" t="s">
        <v>156</v>
      </c>
    </row>
    <row r="51" spans="1:10" s="87" customFormat="1" ht="12" customHeight="1">
      <c r="A51" s="134" t="s">
        <v>170</v>
      </c>
      <c r="B51" s="55">
        <v>1600</v>
      </c>
      <c r="C51" s="55">
        <v>1550</v>
      </c>
      <c r="D51" s="82">
        <f t="shared" si="7"/>
        <v>-3.125</v>
      </c>
      <c r="E51" s="55">
        <v>1650</v>
      </c>
      <c r="F51" s="55">
        <v>1600</v>
      </c>
      <c r="G51" s="82">
        <f t="shared" si="8"/>
        <v>-3.0303030303030276</v>
      </c>
      <c r="H51" s="318" t="s">
        <v>157</v>
      </c>
      <c r="I51" s="318" t="s">
        <v>157</v>
      </c>
      <c r="J51" s="99" t="s">
        <v>156</v>
      </c>
    </row>
    <row r="52" spans="1:10" s="48" customFormat="1" ht="12" customHeight="1">
      <c r="A52" s="131" t="s">
        <v>339</v>
      </c>
      <c r="B52" s="104">
        <f>AVERAGE(B53:B61)</f>
        <v>1381.2444444444445</v>
      </c>
      <c r="C52" s="104">
        <f>AVERAGE(C53:C61)</f>
        <v>1364.6444444444444</v>
      </c>
      <c r="D52" s="97">
        <f t="shared" ref="D52:D61" si="9">((C52/B52) -      1)*100</f>
        <v>-1.2018147885964447</v>
      </c>
      <c r="E52" s="104">
        <f>AVERAGE(E53:E61)</f>
        <v>1419.5777777777778</v>
      </c>
      <c r="F52" s="104">
        <f>AVERAGE(F53:F61)</f>
        <v>1396.5</v>
      </c>
      <c r="G52" s="97">
        <f t="shared" ref="G52:G59" si="10">((F52/E52) -      1)*100</f>
        <v>-1.6256789968848384</v>
      </c>
      <c r="H52" s="272">
        <f>AVERAGE(H53:H61)</f>
        <v>818.28571428571433</v>
      </c>
      <c r="I52" s="60">
        <f>AVERAGE(I53:I61)</f>
        <v>819.42857142857144</v>
      </c>
      <c r="J52" s="97">
        <f t="shared" ref="J52:J57" si="11">((I52/H52) -      1)*100</f>
        <v>0.13966480446927498</v>
      </c>
    </row>
    <row r="53" spans="1:10" s="87" customFormat="1" ht="12" customHeight="1">
      <c r="A53" s="132" t="s">
        <v>340</v>
      </c>
      <c r="B53" s="55">
        <v>1240</v>
      </c>
      <c r="C53" s="55">
        <v>1300</v>
      </c>
      <c r="D53" s="99">
        <f t="shared" si="9"/>
        <v>4.8387096774193505</v>
      </c>
      <c r="E53" s="55">
        <v>1270</v>
      </c>
      <c r="F53" s="55">
        <v>1300</v>
      </c>
      <c r="G53" s="99">
        <f t="shared" si="10"/>
        <v>2.3622047244094446</v>
      </c>
      <c r="H53" s="603">
        <v>720</v>
      </c>
      <c r="I53" s="318">
        <v>760</v>
      </c>
      <c r="J53" s="99">
        <f t="shared" si="11"/>
        <v>5.555555555555558</v>
      </c>
    </row>
    <row r="54" spans="1:10" s="48" customFormat="1" ht="12" customHeight="1">
      <c r="A54" s="132" t="s">
        <v>341</v>
      </c>
      <c r="B54" s="55">
        <v>1262.5999999999999</v>
      </c>
      <c r="C54" s="55">
        <v>1242.5999999999999</v>
      </c>
      <c r="D54" s="99">
        <f t="shared" si="9"/>
        <v>-1.5840329478853166</v>
      </c>
      <c r="E54" s="55">
        <v>1255</v>
      </c>
      <c r="F54" s="55">
        <v>1252.5999999999999</v>
      </c>
      <c r="G54" s="99">
        <f t="shared" si="10"/>
        <v>-0.19123505976096355</v>
      </c>
      <c r="H54" s="603">
        <v>743</v>
      </c>
      <c r="I54" s="318">
        <v>755</v>
      </c>
      <c r="J54" s="99">
        <f t="shared" si="11"/>
        <v>1.6150740242261152</v>
      </c>
    </row>
    <row r="55" spans="1:10" s="49" customFormat="1" ht="12" customHeight="1">
      <c r="A55" s="132" t="s">
        <v>342</v>
      </c>
      <c r="B55" s="55">
        <v>1393.4</v>
      </c>
      <c r="C55" s="55">
        <v>1350</v>
      </c>
      <c r="D55" s="99">
        <f t="shared" si="9"/>
        <v>-3.1146835079661317</v>
      </c>
      <c r="E55" s="55">
        <v>1446.6</v>
      </c>
      <c r="F55" s="55">
        <v>1375</v>
      </c>
      <c r="G55" s="99">
        <f t="shared" si="10"/>
        <v>-4.9495368450158894</v>
      </c>
      <c r="H55" s="603">
        <v>873</v>
      </c>
      <c r="I55" s="318">
        <v>880</v>
      </c>
      <c r="J55" s="99">
        <f t="shared" si="11"/>
        <v>0.80183276059564434</v>
      </c>
    </row>
    <row r="56" spans="1:10" s="49" customFormat="1" ht="12" customHeight="1">
      <c r="A56" s="132" t="s">
        <v>343</v>
      </c>
      <c r="B56" s="55">
        <v>1320</v>
      </c>
      <c r="C56" s="55">
        <v>1293.4000000000001</v>
      </c>
      <c r="D56" s="99">
        <f t="shared" si="9"/>
        <v>-2.0151515151515031</v>
      </c>
      <c r="E56" s="55">
        <v>1350</v>
      </c>
      <c r="F56" s="55">
        <v>1340</v>
      </c>
      <c r="G56" s="99">
        <f t="shared" si="10"/>
        <v>-0.74074074074074181</v>
      </c>
      <c r="H56" s="603">
        <v>900</v>
      </c>
      <c r="I56" s="318">
        <v>900</v>
      </c>
      <c r="J56" s="99">
        <f t="shared" si="11"/>
        <v>0</v>
      </c>
    </row>
    <row r="57" spans="1:10" s="48" customFormat="1" ht="12" customHeight="1">
      <c r="A57" s="132" t="s">
        <v>349</v>
      </c>
      <c r="B57" s="55">
        <v>1440</v>
      </c>
      <c r="C57" s="55">
        <v>1310</v>
      </c>
      <c r="D57" s="99">
        <f t="shared" si="9"/>
        <v>-9.0277777777777786</v>
      </c>
      <c r="E57" s="55">
        <v>1420</v>
      </c>
      <c r="F57" s="55">
        <v>1320</v>
      </c>
      <c r="G57" s="99">
        <f t="shared" si="10"/>
        <v>-7.0422535211267618</v>
      </c>
      <c r="H57" s="603">
        <v>930</v>
      </c>
      <c r="I57" s="318">
        <v>870</v>
      </c>
      <c r="J57" s="99">
        <f t="shared" si="11"/>
        <v>-6.4516129032258114</v>
      </c>
    </row>
    <row r="58" spans="1:10" s="48" customFormat="1" ht="12" customHeight="1">
      <c r="A58" s="132" t="s">
        <v>347</v>
      </c>
      <c r="B58" s="55">
        <v>1866.6</v>
      </c>
      <c r="C58" s="55">
        <v>1953.4</v>
      </c>
      <c r="D58" s="99">
        <f t="shared" si="9"/>
        <v>4.6501660773599074</v>
      </c>
      <c r="E58" s="55">
        <v>2066.6</v>
      </c>
      <c r="F58" s="55">
        <v>2033.4</v>
      </c>
      <c r="G58" s="99">
        <f t="shared" si="10"/>
        <v>-1.6065034355946861</v>
      </c>
      <c r="H58" s="318" t="s">
        <v>157</v>
      </c>
      <c r="I58" s="318" t="s">
        <v>157</v>
      </c>
      <c r="J58" s="99" t="s">
        <v>156</v>
      </c>
    </row>
    <row r="59" spans="1:10" s="48" customFormat="1" ht="12" customHeight="1">
      <c r="A59" s="132" t="s">
        <v>345</v>
      </c>
      <c r="B59" s="55">
        <v>1270</v>
      </c>
      <c r="C59" s="55">
        <v>1275</v>
      </c>
      <c r="D59" s="99">
        <f t="shared" si="9"/>
        <v>0.3937007874015741</v>
      </c>
      <c r="E59" s="55">
        <v>1300</v>
      </c>
      <c r="F59" s="55">
        <v>1315</v>
      </c>
      <c r="G59" s="99">
        <f t="shared" si="10"/>
        <v>1.1538461538461497</v>
      </c>
      <c r="H59" s="603">
        <v>810</v>
      </c>
      <c r="I59" s="318">
        <v>815</v>
      </c>
      <c r="J59" s="99">
        <f t="shared" ref="J59" si="12">((I59/H59) -      1)*100</f>
        <v>0.61728395061728669</v>
      </c>
    </row>
    <row r="60" spans="1:10" s="48" customFormat="1" ht="12" customHeight="1">
      <c r="A60" s="132" t="s">
        <v>350</v>
      </c>
      <c r="B60" s="55">
        <v>1386.6</v>
      </c>
      <c r="C60" s="55">
        <v>1333.4</v>
      </c>
      <c r="D60" s="99">
        <f t="shared" si="9"/>
        <v>-3.8367229193711161</v>
      </c>
      <c r="E60" s="55">
        <v>1400</v>
      </c>
      <c r="F60" s="55" t="s">
        <v>157</v>
      </c>
      <c r="G60" s="99" t="s">
        <v>156</v>
      </c>
      <c r="H60" s="318" t="s">
        <v>157</v>
      </c>
      <c r="I60" s="318" t="s">
        <v>157</v>
      </c>
      <c r="J60" s="99" t="s">
        <v>156</v>
      </c>
    </row>
    <row r="61" spans="1:10" s="48" customFormat="1" ht="12.95" customHeight="1">
      <c r="A61" s="132" t="s">
        <v>346</v>
      </c>
      <c r="B61" s="55">
        <v>1252</v>
      </c>
      <c r="C61" s="55">
        <v>1224</v>
      </c>
      <c r="D61" s="99">
        <f t="shared" si="9"/>
        <v>-2.2364217252396124</v>
      </c>
      <c r="E61" s="55">
        <v>1268</v>
      </c>
      <c r="F61" s="55">
        <v>1236</v>
      </c>
      <c r="G61" s="99">
        <f>((F61/E61) -      1)*100</f>
        <v>-2.5236593059936863</v>
      </c>
      <c r="H61" s="603">
        <v>752</v>
      </c>
      <c r="I61" s="318">
        <v>756</v>
      </c>
      <c r="J61" s="99">
        <f>((I61/H61) -      1)*100</f>
        <v>0.53191489361701372</v>
      </c>
    </row>
    <row r="62" spans="1:10" s="48" customFormat="1" ht="12.95" customHeight="1">
      <c r="A62" s="434" t="s">
        <v>592</v>
      </c>
      <c r="B62" s="104">
        <v>1397</v>
      </c>
      <c r="C62" s="104">
        <v>1349</v>
      </c>
      <c r="D62" s="97">
        <f t="shared" ref="D62" si="13">((C62/B62)-1)*100</f>
        <v>-3.4359341445955649</v>
      </c>
      <c r="E62" s="104">
        <v>1403</v>
      </c>
      <c r="F62" s="104">
        <v>1409</v>
      </c>
      <c r="G62" s="97">
        <f t="shared" ref="G62" si="14">((F62/E62)-1)*100</f>
        <v>0.42765502494654939</v>
      </c>
      <c r="H62" s="272">
        <v>998</v>
      </c>
      <c r="I62" s="60">
        <v>996</v>
      </c>
      <c r="J62" s="97">
        <f t="shared" ref="J62" si="15">((I62/H62)-1)*100</f>
        <v>-0.20040080160320661</v>
      </c>
    </row>
    <row r="63" spans="1:10" s="48" customFormat="1" ht="12.95" customHeight="1">
      <c r="A63" s="434" t="s">
        <v>593</v>
      </c>
      <c r="B63" s="435">
        <f>AVERAGE(B64:B67)</f>
        <v>2053.25</v>
      </c>
      <c r="C63" s="435">
        <f>AVERAGE(C64:C67)</f>
        <v>2130.75</v>
      </c>
      <c r="D63" s="438">
        <f>((C63/B63)-1)*100</f>
        <v>3.7745038353829363</v>
      </c>
      <c r="E63" s="435">
        <f>AVERAGE(E64:E67)</f>
        <v>2100</v>
      </c>
      <c r="F63" s="435">
        <f>AVERAGE(F64:F67)</f>
        <v>2100</v>
      </c>
      <c r="G63" s="438">
        <f>((F63/E63)-1)*100</f>
        <v>0</v>
      </c>
      <c r="H63" s="600">
        <f>AVERAGE(H64:H67)</f>
        <v>1830</v>
      </c>
      <c r="I63" s="441">
        <f>AVERAGE(I64:I67)</f>
        <v>1843.3333333333333</v>
      </c>
      <c r="J63" s="605">
        <f>((I63/H63)-1)*100</f>
        <v>0.72859744990891873</v>
      </c>
    </row>
    <row r="64" spans="1:10" s="48" customFormat="1" ht="12.95" customHeight="1">
      <c r="A64" s="357" t="s">
        <v>594</v>
      </c>
      <c r="B64" s="358">
        <v>1500</v>
      </c>
      <c r="C64" s="358">
        <v>1610</v>
      </c>
      <c r="D64" s="439">
        <f t="shared" ref="D64:D67" si="16">((C64/B64)-1)*100</f>
        <v>7.333333333333325</v>
      </c>
      <c r="E64" s="358" t="s">
        <v>137</v>
      </c>
      <c r="F64" s="358" t="s">
        <v>137</v>
      </c>
      <c r="G64" s="439" t="s">
        <v>78</v>
      </c>
      <c r="H64" s="602">
        <v>1050</v>
      </c>
      <c r="I64" s="442">
        <v>1090</v>
      </c>
      <c r="J64" s="606">
        <f t="shared" ref="J64:J66" si="17">((I64/H64)-1)*100</f>
        <v>3.8095238095238182</v>
      </c>
    </row>
    <row r="65" spans="1:10" s="48" customFormat="1" ht="12.95" customHeight="1">
      <c r="A65" s="357" t="s">
        <v>595</v>
      </c>
      <c r="B65" s="358">
        <v>2533</v>
      </c>
      <c r="C65" s="358">
        <v>2533</v>
      </c>
      <c r="D65" s="439">
        <f t="shared" si="16"/>
        <v>0</v>
      </c>
      <c r="E65" s="358">
        <v>2100</v>
      </c>
      <c r="F65" s="358">
        <v>2100</v>
      </c>
      <c r="G65" s="439">
        <f t="shared" ref="G65" si="18">((F65/E65)-1)*100</f>
        <v>0</v>
      </c>
      <c r="H65" s="602">
        <v>2150</v>
      </c>
      <c r="I65" s="442">
        <v>2150</v>
      </c>
      <c r="J65" s="606">
        <f t="shared" si="17"/>
        <v>0</v>
      </c>
    </row>
    <row r="66" spans="1:10" s="48" customFormat="1" ht="12.95" customHeight="1">
      <c r="A66" s="357" t="s">
        <v>596</v>
      </c>
      <c r="B66" s="358">
        <v>2380</v>
      </c>
      <c r="C66" s="358">
        <v>2380</v>
      </c>
      <c r="D66" s="439">
        <f t="shared" si="16"/>
        <v>0</v>
      </c>
      <c r="E66" s="358" t="s">
        <v>137</v>
      </c>
      <c r="F66" s="358" t="s">
        <v>137</v>
      </c>
      <c r="G66" s="439" t="s">
        <v>78</v>
      </c>
      <c r="H66" s="602">
        <v>2290</v>
      </c>
      <c r="I66" s="442">
        <v>2290</v>
      </c>
      <c r="J66" s="606">
        <f t="shared" si="17"/>
        <v>0</v>
      </c>
    </row>
    <row r="67" spans="1:10" s="48" customFormat="1" ht="12" customHeight="1">
      <c r="A67" s="357" t="s">
        <v>597</v>
      </c>
      <c r="B67" s="358">
        <v>1800</v>
      </c>
      <c r="C67" s="358">
        <v>2000</v>
      </c>
      <c r="D67" s="439">
        <f t="shared" si="16"/>
        <v>11.111111111111116</v>
      </c>
      <c r="E67" s="358" t="s">
        <v>137</v>
      </c>
      <c r="F67" s="358" t="s">
        <v>137</v>
      </c>
      <c r="G67" s="439" t="s">
        <v>78</v>
      </c>
      <c r="H67" s="318" t="s">
        <v>157</v>
      </c>
      <c r="I67" s="318" t="s">
        <v>157</v>
      </c>
      <c r="J67" s="607" t="s">
        <v>47</v>
      </c>
    </row>
    <row r="68" spans="1:10" s="48" customFormat="1" ht="12.95" customHeight="1">
      <c r="A68" s="131" t="s">
        <v>70</v>
      </c>
      <c r="B68" s="104">
        <f>AVERAGE(B69:B74)</f>
        <v>1387.3333333333333</v>
      </c>
      <c r="C68" s="104">
        <f>AVERAGE(C69:C74)</f>
        <v>1358.3333333333333</v>
      </c>
      <c r="D68" s="97">
        <f>((C68/B68) -      1)*100</f>
        <v>-2.0903411821239781</v>
      </c>
      <c r="E68" s="104">
        <f>AVERAGE(E69:E74)</f>
        <v>1639.1666666666665</v>
      </c>
      <c r="F68" s="104">
        <f>AVERAGE(F69:F74)</f>
        <v>1330</v>
      </c>
      <c r="G68" s="97">
        <f>((F68/E68) -      1)*100</f>
        <v>-18.861209964412808</v>
      </c>
      <c r="H68" s="272">
        <f>AVERAGE(H69:H74)</f>
        <v>888.33333333333348</v>
      </c>
      <c r="I68" s="60">
        <f>AVERAGE(I69:I74)</f>
        <v>976</v>
      </c>
      <c r="J68" s="97">
        <f>((I68/H68) -      1)*100</f>
        <v>9.8686679174483807</v>
      </c>
    </row>
    <row r="69" spans="1:10" s="48" customFormat="1" ht="12.95" customHeight="1">
      <c r="A69" s="132" t="s">
        <v>71</v>
      </c>
      <c r="B69" s="55">
        <v>1470</v>
      </c>
      <c r="C69" s="55">
        <v>1450</v>
      </c>
      <c r="D69" s="99">
        <f>((C69/B69) -      1)*100</f>
        <v>-1.3605442176870763</v>
      </c>
      <c r="E69" s="55" t="s">
        <v>137</v>
      </c>
      <c r="F69" s="55" t="s">
        <v>157</v>
      </c>
      <c r="G69" s="99" t="s">
        <v>156</v>
      </c>
      <c r="H69" s="603">
        <v>920</v>
      </c>
      <c r="I69" s="318">
        <v>920</v>
      </c>
      <c r="J69" s="99">
        <f>((I69/H69) -      1)*100</f>
        <v>0</v>
      </c>
    </row>
    <row r="70" spans="1:10" s="48" customFormat="1" ht="12.95" customHeight="1">
      <c r="A70" s="132" t="s">
        <v>72</v>
      </c>
      <c r="B70" s="55">
        <v>1470</v>
      </c>
      <c r="C70" s="55">
        <v>1345</v>
      </c>
      <c r="D70" s="99">
        <f>((C70/B70) -      1)*100</f>
        <v>-8.5034013605442169</v>
      </c>
      <c r="E70" s="55">
        <v>2200</v>
      </c>
      <c r="F70" s="55" t="s">
        <v>157</v>
      </c>
      <c r="G70" s="99" t="s">
        <v>156</v>
      </c>
      <c r="H70" s="603" t="s">
        <v>137</v>
      </c>
      <c r="I70" s="318" t="s">
        <v>157</v>
      </c>
      <c r="J70" s="99" t="s">
        <v>156</v>
      </c>
    </row>
    <row r="71" spans="1:10" s="48" customFormat="1" ht="12.95" customHeight="1">
      <c r="A71" s="132" t="s">
        <v>177</v>
      </c>
      <c r="B71" s="55" t="s">
        <v>157</v>
      </c>
      <c r="C71" s="55">
        <v>1500</v>
      </c>
      <c r="D71" s="99" t="s">
        <v>156</v>
      </c>
      <c r="E71" s="55" t="s">
        <v>157</v>
      </c>
      <c r="F71" s="55" t="s">
        <v>157</v>
      </c>
      <c r="G71" s="99" t="s">
        <v>156</v>
      </c>
      <c r="H71" s="603" t="s">
        <v>137</v>
      </c>
      <c r="I71" s="318">
        <v>1600</v>
      </c>
      <c r="J71" s="99" t="s">
        <v>156</v>
      </c>
    </row>
    <row r="72" spans="1:10" s="48" customFormat="1" ht="12.95" customHeight="1">
      <c r="A72" s="132" t="s">
        <v>132</v>
      </c>
      <c r="B72" s="55">
        <v>1320</v>
      </c>
      <c r="C72" s="55">
        <v>1320</v>
      </c>
      <c r="D72" s="99">
        <f t="shared" ref="D72:D93" si="19">((C72/B72) -      1)*100</f>
        <v>0</v>
      </c>
      <c r="E72" s="55">
        <v>1560</v>
      </c>
      <c r="F72" s="55">
        <v>1370</v>
      </c>
      <c r="G72" s="99">
        <f t="shared" ref="G72:G79" si="20">((F72/E72) -      1)*100</f>
        <v>-12.179487179487181</v>
      </c>
      <c r="H72" s="603">
        <v>826.66666666666674</v>
      </c>
      <c r="I72" s="318">
        <v>800</v>
      </c>
      <c r="J72" s="99">
        <f>((I72/H72) -      1)*100</f>
        <v>-3.2258064516129115</v>
      </c>
    </row>
    <row r="73" spans="1:10" s="48" customFormat="1" ht="12.95" customHeight="1">
      <c r="A73" s="132" t="s">
        <v>58</v>
      </c>
      <c r="B73" s="55">
        <v>1350</v>
      </c>
      <c r="C73" s="55">
        <v>1275</v>
      </c>
      <c r="D73" s="99">
        <f t="shared" si="19"/>
        <v>-5.555555555555558</v>
      </c>
      <c r="E73" s="55">
        <v>1430</v>
      </c>
      <c r="F73" s="55">
        <v>1300</v>
      </c>
      <c r="G73" s="99">
        <f t="shared" si="20"/>
        <v>-9.0909090909090935</v>
      </c>
      <c r="H73" s="603">
        <v>860</v>
      </c>
      <c r="I73" s="318">
        <v>780</v>
      </c>
      <c r="J73" s="99">
        <f>((I73/H73) -      1)*100</f>
        <v>-9.3023255813953547</v>
      </c>
    </row>
    <row r="74" spans="1:10" s="48" customFormat="1" ht="12.95" customHeight="1">
      <c r="A74" s="132" t="s">
        <v>73</v>
      </c>
      <c r="B74" s="55">
        <v>1326.6666666666665</v>
      </c>
      <c r="C74" s="55">
        <v>1260</v>
      </c>
      <c r="D74" s="99">
        <f t="shared" si="19"/>
        <v>-5.0251256281406924</v>
      </c>
      <c r="E74" s="55">
        <v>1366.6666666666665</v>
      </c>
      <c r="F74" s="55">
        <v>1320</v>
      </c>
      <c r="G74" s="99">
        <f t="shared" si="20"/>
        <v>-3.4146341463414553</v>
      </c>
      <c r="H74" s="603">
        <v>946.66666666666674</v>
      </c>
      <c r="I74" s="318">
        <v>780</v>
      </c>
      <c r="J74" s="99">
        <f>((I74/H74) -      1)*100</f>
        <v>-17.605633802816911</v>
      </c>
    </row>
    <row r="75" spans="1:10" s="48" customFormat="1" ht="12.95" customHeight="1">
      <c r="A75" s="131" t="s">
        <v>179</v>
      </c>
      <c r="B75" s="104">
        <f>AVERAGE(B76:B78)</f>
        <v>1370</v>
      </c>
      <c r="C75" s="104">
        <f>AVERAGE(C76:C78)</f>
        <v>1466.6666666666667</v>
      </c>
      <c r="D75" s="97">
        <f t="shared" si="19"/>
        <v>7.0559610705596132</v>
      </c>
      <c r="E75" s="104">
        <f>AVERAGE(E76:E78)</f>
        <v>1435</v>
      </c>
      <c r="F75" s="104">
        <f>AVERAGE(F76:F78)</f>
        <v>1563.3333333333333</v>
      </c>
      <c r="G75" s="97">
        <f t="shared" si="20"/>
        <v>8.9430894308943021</v>
      </c>
      <c r="H75" s="272" t="s">
        <v>156</v>
      </c>
      <c r="I75" s="60" t="s">
        <v>156</v>
      </c>
      <c r="J75" s="97" t="s">
        <v>156</v>
      </c>
    </row>
    <row r="76" spans="1:10" ht="12.95" customHeight="1">
      <c r="A76" s="132" t="s">
        <v>181</v>
      </c>
      <c r="B76" s="55">
        <v>1400</v>
      </c>
      <c r="C76" s="55">
        <v>1400</v>
      </c>
      <c r="D76" s="99">
        <f t="shared" si="19"/>
        <v>0</v>
      </c>
      <c r="E76" s="55">
        <v>1500</v>
      </c>
      <c r="F76" s="55">
        <v>1500</v>
      </c>
      <c r="G76" s="99">
        <f t="shared" si="20"/>
        <v>0</v>
      </c>
      <c r="H76" s="603" t="s">
        <v>157</v>
      </c>
      <c r="I76" s="318" t="s">
        <v>157</v>
      </c>
      <c r="J76" s="99" t="s">
        <v>156</v>
      </c>
    </row>
    <row r="77" spans="1:10" s="48" customFormat="1" ht="12.95" customHeight="1">
      <c r="A77" s="132" t="s">
        <v>182</v>
      </c>
      <c r="B77" s="55">
        <v>1600</v>
      </c>
      <c r="C77" s="55">
        <v>1600</v>
      </c>
      <c r="D77" s="99">
        <f t="shared" si="19"/>
        <v>0</v>
      </c>
      <c r="E77" s="55">
        <v>1660</v>
      </c>
      <c r="F77" s="55">
        <v>1660</v>
      </c>
      <c r="G77" s="99">
        <f t="shared" si="20"/>
        <v>0</v>
      </c>
      <c r="H77" s="603" t="s">
        <v>157</v>
      </c>
      <c r="I77" s="318" t="s">
        <v>157</v>
      </c>
      <c r="J77" s="99" t="s">
        <v>156</v>
      </c>
    </row>
    <row r="78" spans="1:10" s="48" customFormat="1" ht="12.95" customHeight="1">
      <c r="A78" s="132" t="s">
        <v>228</v>
      </c>
      <c r="B78" s="55">
        <v>1110</v>
      </c>
      <c r="C78" s="55">
        <v>1400</v>
      </c>
      <c r="D78" s="99">
        <f t="shared" si="19"/>
        <v>26.126126126126124</v>
      </c>
      <c r="E78" s="55">
        <v>1145</v>
      </c>
      <c r="F78" s="55">
        <v>1530</v>
      </c>
      <c r="G78" s="99">
        <f t="shared" si="20"/>
        <v>33.624454148471614</v>
      </c>
      <c r="H78" s="603" t="s">
        <v>157</v>
      </c>
      <c r="I78" s="318" t="s">
        <v>157</v>
      </c>
      <c r="J78" s="99" t="s">
        <v>156</v>
      </c>
    </row>
    <row r="79" spans="1:10" s="49" customFormat="1" ht="12.95" customHeight="1">
      <c r="A79" s="131" t="s">
        <v>210</v>
      </c>
      <c r="B79" s="104">
        <f>AVERAGE(B80:B88)</f>
        <v>1463.75</v>
      </c>
      <c r="C79" s="104">
        <f>AVERAGE(C80:C88)</f>
        <v>1478.8888888888889</v>
      </c>
      <c r="D79" s="97">
        <f t="shared" si="19"/>
        <v>1.0342537242622685</v>
      </c>
      <c r="E79" s="104">
        <f>AVERAGE(E80:E88)</f>
        <v>1315</v>
      </c>
      <c r="F79" s="104">
        <f>AVERAGE(F80:F88)</f>
        <v>1456.6666666666667</v>
      </c>
      <c r="G79" s="97">
        <f t="shared" si="20"/>
        <v>10.77313054499367</v>
      </c>
      <c r="H79" s="272">
        <f>AVERAGE(H80:H88)</f>
        <v>972.85714285714289</v>
      </c>
      <c r="I79" s="60">
        <f>AVERAGE(I80:I88)</f>
        <v>1031.875</v>
      </c>
      <c r="J79" s="97">
        <f t="shared" ref="J79:J87" si="21">((I79/H79) -      1)*100</f>
        <v>6.0664464023494791</v>
      </c>
    </row>
    <row r="80" spans="1:10" s="48" customFormat="1" ht="12.95" customHeight="1">
      <c r="A80" s="132" t="s">
        <v>199</v>
      </c>
      <c r="B80" s="38">
        <v>1500</v>
      </c>
      <c r="C80" s="38">
        <v>1400</v>
      </c>
      <c r="D80" s="99">
        <f t="shared" si="19"/>
        <v>-6.6666666666666652</v>
      </c>
      <c r="E80" s="55" t="s">
        <v>157</v>
      </c>
      <c r="F80" s="55" t="s">
        <v>157</v>
      </c>
      <c r="G80" s="99" t="s">
        <v>156</v>
      </c>
      <c r="H80" s="433">
        <v>900</v>
      </c>
      <c r="I80" s="142">
        <v>920</v>
      </c>
      <c r="J80" s="99">
        <f t="shared" si="21"/>
        <v>2.2222222222222143</v>
      </c>
    </row>
    <row r="81" spans="1:10" s="48" customFormat="1" ht="12.95" customHeight="1">
      <c r="A81" s="132" t="s">
        <v>198</v>
      </c>
      <c r="B81" s="55">
        <v>1500</v>
      </c>
      <c r="C81" s="55">
        <v>1800</v>
      </c>
      <c r="D81" s="99">
        <f t="shared" si="19"/>
        <v>19.999999999999996</v>
      </c>
      <c r="E81" s="55" t="s">
        <v>157</v>
      </c>
      <c r="F81" s="55" t="s">
        <v>157</v>
      </c>
      <c r="G81" s="99" t="s">
        <v>156</v>
      </c>
      <c r="H81" s="603">
        <v>900</v>
      </c>
      <c r="I81" s="318">
        <v>1300</v>
      </c>
      <c r="J81" s="99">
        <f t="shared" si="21"/>
        <v>44.444444444444443</v>
      </c>
    </row>
    <row r="82" spans="1:10" s="48" customFormat="1" ht="12.95" customHeight="1">
      <c r="A82" s="132" t="s">
        <v>200</v>
      </c>
      <c r="B82" s="55" t="s">
        <v>157</v>
      </c>
      <c r="C82" s="55">
        <v>1540</v>
      </c>
      <c r="D82" s="99" t="s">
        <v>156</v>
      </c>
      <c r="E82" s="55" t="s">
        <v>157</v>
      </c>
      <c r="F82" s="55">
        <v>1900</v>
      </c>
      <c r="G82" s="99" t="s">
        <v>156</v>
      </c>
      <c r="H82" s="603" t="s">
        <v>157</v>
      </c>
      <c r="I82" s="318">
        <v>1200</v>
      </c>
      <c r="J82" s="99" t="s">
        <v>156</v>
      </c>
    </row>
    <row r="83" spans="1:10" s="48" customFormat="1" ht="12.95" customHeight="1">
      <c r="A83" s="132" t="s">
        <v>202</v>
      </c>
      <c r="B83" s="55">
        <v>1550</v>
      </c>
      <c r="C83" s="55">
        <v>1380</v>
      </c>
      <c r="D83" s="99">
        <f t="shared" si="19"/>
        <v>-10.967741935483865</v>
      </c>
      <c r="E83" s="55" t="s">
        <v>157</v>
      </c>
      <c r="F83" s="55" t="s">
        <v>157</v>
      </c>
      <c r="G83" s="99" t="s">
        <v>156</v>
      </c>
      <c r="H83" s="603">
        <v>1150</v>
      </c>
      <c r="I83" s="318">
        <v>1050</v>
      </c>
      <c r="J83" s="99">
        <f t="shared" si="21"/>
        <v>-8.6956521739130483</v>
      </c>
    </row>
    <row r="84" spans="1:10" s="48" customFormat="1" ht="12.95" customHeight="1">
      <c r="A84" s="132" t="s">
        <v>203</v>
      </c>
      <c r="B84" s="55">
        <v>1550</v>
      </c>
      <c r="C84" s="55">
        <v>1550</v>
      </c>
      <c r="D84" s="99">
        <f t="shared" si="19"/>
        <v>0</v>
      </c>
      <c r="E84" s="55" t="s">
        <v>157</v>
      </c>
      <c r="F84" s="55" t="s">
        <v>157</v>
      </c>
      <c r="G84" s="99" t="s">
        <v>156</v>
      </c>
      <c r="H84" s="603">
        <v>1150</v>
      </c>
      <c r="I84" s="318">
        <v>1080</v>
      </c>
      <c r="J84" s="99">
        <f t="shared" si="21"/>
        <v>-6.086956521739129</v>
      </c>
    </row>
    <row r="85" spans="1:10" s="48" customFormat="1" ht="12.95" customHeight="1">
      <c r="A85" s="132" t="s">
        <v>204</v>
      </c>
      <c r="B85" s="55">
        <v>1380</v>
      </c>
      <c r="C85" s="55">
        <v>1390</v>
      </c>
      <c r="D85" s="99">
        <f t="shared" si="19"/>
        <v>0.72463768115942351</v>
      </c>
      <c r="E85" s="55" t="s">
        <v>157</v>
      </c>
      <c r="F85" s="55" t="s">
        <v>157</v>
      </c>
      <c r="G85" s="99" t="s">
        <v>156</v>
      </c>
      <c r="H85" s="603">
        <v>880</v>
      </c>
      <c r="I85" s="318">
        <v>890</v>
      </c>
      <c r="J85" s="99">
        <f t="shared" si="21"/>
        <v>1.1363636363636465</v>
      </c>
    </row>
    <row r="86" spans="1:10" s="48" customFormat="1" ht="12.95" customHeight="1">
      <c r="A86" s="132" t="s">
        <v>205</v>
      </c>
      <c r="B86" s="55">
        <v>1380</v>
      </c>
      <c r="C86" s="55">
        <v>1400</v>
      </c>
      <c r="D86" s="99">
        <f t="shared" si="19"/>
        <v>1.449275362318847</v>
      </c>
      <c r="E86" s="55" t="s">
        <v>157</v>
      </c>
      <c r="F86" s="55" t="s">
        <v>157</v>
      </c>
      <c r="G86" s="99" t="s">
        <v>156</v>
      </c>
      <c r="H86" s="603">
        <v>910</v>
      </c>
      <c r="I86" s="318">
        <v>915</v>
      </c>
      <c r="J86" s="99">
        <f t="shared" si="21"/>
        <v>0.5494505494505475</v>
      </c>
    </row>
    <row r="87" spans="1:10" s="49" customFormat="1" ht="12.95" customHeight="1">
      <c r="A87" s="132" t="s">
        <v>206</v>
      </c>
      <c r="B87" s="55">
        <v>1390</v>
      </c>
      <c r="C87" s="55">
        <v>1390</v>
      </c>
      <c r="D87" s="99">
        <f t="shared" si="19"/>
        <v>0</v>
      </c>
      <c r="E87" s="55">
        <v>1680</v>
      </c>
      <c r="F87" s="55">
        <v>1520</v>
      </c>
      <c r="G87" s="99">
        <f t="shared" ref="G87:G93" si="22">((F87 -      E87)/E87)*100</f>
        <v>-9.5238095238095237</v>
      </c>
      <c r="H87" s="603">
        <v>920</v>
      </c>
      <c r="I87" s="318">
        <v>900</v>
      </c>
      <c r="J87" s="99">
        <f t="shared" si="21"/>
        <v>-2.1739130434782594</v>
      </c>
    </row>
    <row r="88" spans="1:10" s="48" customFormat="1" ht="12.95" customHeight="1">
      <c r="A88" s="132" t="s">
        <v>222</v>
      </c>
      <c r="B88" s="55">
        <v>1460</v>
      </c>
      <c r="C88" s="55">
        <v>1460</v>
      </c>
      <c r="D88" s="99">
        <f t="shared" si="19"/>
        <v>0</v>
      </c>
      <c r="E88" s="55">
        <v>950</v>
      </c>
      <c r="F88" s="55">
        <v>950</v>
      </c>
      <c r="G88" s="99">
        <f t="shared" si="22"/>
        <v>0</v>
      </c>
      <c r="H88" s="603" t="s">
        <v>157</v>
      </c>
      <c r="I88" s="318" t="s">
        <v>157</v>
      </c>
      <c r="J88" s="99" t="s">
        <v>156</v>
      </c>
    </row>
    <row r="89" spans="1:10" ht="12.95" customHeight="1">
      <c r="A89" s="131" t="s">
        <v>65</v>
      </c>
      <c r="B89" s="104">
        <f>AVERAGE(B90:B93)</f>
        <v>1470.75</v>
      </c>
      <c r="C89" s="104">
        <f>AVERAGE(C90:C93)</f>
        <v>1405</v>
      </c>
      <c r="D89" s="97">
        <f t="shared" si="19"/>
        <v>-4.4705082440931516</v>
      </c>
      <c r="E89" s="104">
        <f>AVERAGE(E90:E93)</f>
        <v>1447.5</v>
      </c>
      <c r="F89" s="104">
        <f>AVERAGE(F90:F93)</f>
        <v>1425</v>
      </c>
      <c r="G89" s="97">
        <f t="shared" si="22"/>
        <v>-1.5544041450777202</v>
      </c>
      <c r="H89" s="272">
        <f>AVERAGE(H90:H93)</f>
        <v>900</v>
      </c>
      <c r="I89" s="60">
        <f>AVERAGE(I90:I93)</f>
        <v>920</v>
      </c>
      <c r="J89" s="97">
        <f>((I89/H89) -      1)*100</f>
        <v>2.2222222222222143</v>
      </c>
    </row>
    <row r="90" spans="1:10" s="48" customFormat="1" ht="11.1" customHeight="1">
      <c r="A90" s="132" t="s">
        <v>66</v>
      </c>
      <c r="B90" s="55">
        <v>1700</v>
      </c>
      <c r="C90" s="55">
        <v>1520</v>
      </c>
      <c r="D90" s="99">
        <f t="shared" si="19"/>
        <v>-10.588235294117643</v>
      </c>
      <c r="E90" s="55">
        <v>1700</v>
      </c>
      <c r="F90" s="55">
        <v>1540</v>
      </c>
      <c r="G90" s="99">
        <f t="shared" si="22"/>
        <v>-9.4117647058823533</v>
      </c>
      <c r="H90" s="603" t="s">
        <v>157</v>
      </c>
      <c r="I90" s="318">
        <v>960</v>
      </c>
      <c r="J90" s="99" t="s">
        <v>156</v>
      </c>
    </row>
    <row r="91" spans="1:10" s="48" customFormat="1" ht="11.1" customHeight="1">
      <c r="A91" s="132" t="s">
        <v>67</v>
      </c>
      <c r="B91" s="55">
        <v>1390</v>
      </c>
      <c r="C91" s="55">
        <v>1300</v>
      </c>
      <c r="D91" s="99">
        <f t="shared" si="19"/>
        <v>-6.4748201438848962</v>
      </c>
      <c r="E91" s="55">
        <v>1290</v>
      </c>
      <c r="F91" s="55">
        <v>1320</v>
      </c>
      <c r="G91" s="99">
        <f t="shared" si="22"/>
        <v>2.3255813953488373</v>
      </c>
      <c r="H91" s="603">
        <v>930</v>
      </c>
      <c r="I91" s="318">
        <v>950</v>
      </c>
      <c r="J91" s="99">
        <f>((I91 -      H91)/H91)*100</f>
        <v>2.1505376344086025</v>
      </c>
    </row>
    <row r="92" spans="1:10" s="48" customFormat="1" ht="11.1" customHeight="1">
      <c r="A92" s="132" t="s">
        <v>50</v>
      </c>
      <c r="B92" s="55">
        <v>1353</v>
      </c>
      <c r="C92" s="55">
        <v>1300</v>
      </c>
      <c r="D92" s="99">
        <f t="shared" si="19"/>
        <v>-3.9172209903917232</v>
      </c>
      <c r="E92" s="55">
        <v>1300</v>
      </c>
      <c r="F92" s="55">
        <v>1300</v>
      </c>
      <c r="G92" s="99">
        <f t="shared" si="22"/>
        <v>0</v>
      </c>
      <c r="H92" s="603">
        <v>870</v>
      </c>
      <c r="I92" s="318">
        <v>850</v>
      </c>
      <c r="J92" s="99">
        <f>((I92 -      H92)/H92)*100</f>
        <v>-2.2988505747126435</v>
      </c>
    </row>
    <row r="93" spans="1:10" s="49" customFormat="1" ht="11.1" customHeight="1">
      <c r="A93" s="132" t="s">
        <v>68</v>
      </c>
      <c r="B93" s="55">
        <v>1440</v>
      </c>
      <c r="C93" s="55">
        <v>1500</v>
      </c>
      <c r="D93" s="99">
        <f t="shared" si="19"/>
        <v>4.1666666666666741</v>
      </c>
      <c r="E93" s="55">
        <v>1500</v>
      </c>
      <c r="F93" s="55">
        <v>1540</v>
      </c>
      <c r="G93" s="99">
        <f t="shared" si="22"/>
        <v>2.666666666666667</v>
      </c>
      <c r="H93" s="603" t="s">
        <v>172</v>
      </c>
      <c r="I93" s="318" t="s">
        <v>157</v>
      </c>
      <c r="J93" s="99" t="s">
        <v>156</v>
      </c>
    </row>
    <row r="94" spans="1:10" s="48" customFormat="1" ht="11.1" customHeight="1">
      <c r="A94" s="108" t="s">
        <v>69</v>
      </c>
      <c r="B94" s="104">
        <f>AVERAGE(B95:B96)</f>
        <v>1343.5</v>
      </c>
      <c r="C94" s="104">
        <f>AVERAGE(C95:C96)</f>
        <v>1380</v>
      </c>
      <c r="D94" s="99">
        <f>((C94/B94)-1)*100</f>
        <v>2.716784518049864</v>
      </c>
      <c r="E94" s="104">
        <f>AVERAGE(E95:E96)</f>
        <v>1400</v>
      </c>
      <c r="F94" s="104">
        <f>AVERAGE(F95:F96)</f>
        <v>1440</v>
      </c>
      <c r="G94" s="135">
        <f>((F94/E94 -1)*100)</f>
        <v>2.857142857142847</v>
      </c>
      <c r="H94" s="272">
        <f>AVERAGE(H95:H96)</f>
        <v>860</v>
      </c>
      <c r="I94" s="60">
        <f>AVERAGE(I95:I96)</f>
        <v>860</v>
      </c>
      <c r="J94" s="135">
        <f>((I94/H94 -1)*100)</f>
        <v>0</v>
      </c>
    </row>
    <row r="95" spans="1:10" ht="11.1" customHeight="1">
      <c r="A95" s="37" t="s">
        <v>35</v>
      </c>
      <c r="B95" s="358">
        <v>1440</v>
      </c>
      <c r="C95" s="358">
        <v>1400</v>
      </c>
      <c r="D95" s="99">
        <f>((C95/B95)-1)*100</f>
        <v>-2.777777777777779</v>
      </c>
      <c r="E95" s="358">
        <v>1400</v>
      </c>
      <c r="F95" s="358">
        <v>1440</v>
      </c>
      <c r="G95" s="439">
        <f>((F95/E95 -1)*100)</f>
        <v>2.857142857142847</v>
      </c>
      <c r="H95" s="602">
        <v>960</v>
      </c>
      <c r="I95" s="442">
        <v>900</v>
      </c>
      <c r="J95" s="439">
        <f>((I95/H95 -1)*100)</f>
        <v>-6.25</v>
      </c>
    </row>
    <row r="96" spans="1:10" s="48" customFormat="1" ht="11.1" customHeight="1">
      <c r="A96" s="310" t="s">
        <v>51</v>
      </c>
      <c r="B96" s="612">
        <v>1247</v>
      </c>
      <c r="C96" s="612">
        <v>1360</v>
      </c>
      <c r="D96" s="613">
        <f>((C96/B96)-1)*100</f>
        <v>9.0617481956696047</v>
      </c>
      <c r="E96" s="359" t="s">
        <v>172</v>
      </c>
      <c r="F96" s="359" t="s">
        <v>172</v>
      </c>
      <c r="G96" s="614" t="s">
        <v>47</v>
      </c>
      <c r="H96" s="615">
        <v>760</v>
      </c>
      <c r="I96" s="616">
        <v>820</v>
      </c>
      <c r="J96" s="614">
        <f>((I96/H96 -1)*100)</f>
        <v>7.8947368421052655</v>
      </c>
    </row>
    <row r="97" spans="1:10" s="48" customFormat="1" ht="11.1" customHeight="1">
      <c r="A97" s="608" t="s">
        <v>55</v>
      </c>
      <c r="B97" s="608"/>
      <c r="C97" s="608"/>
      <c r="D97" s="608"/>
      <c r="E97" s="609"/>
      <c r="F97" s="609"/>
      <c r="G97" s="610"/>
      <c r="H97" s="104"/>
      <c r="I97" s="611"/>
      <c r="J97" s="610"/>
    </row>
    <row r="98" spans="1:10" s="48" customFormat="1" ht="11.1" customHeight="1">
      <c r="A98" s="61" t="s">
        <v>675</v>
      </c>
      <c r="B98" s="61"/>
      <c r="C98" s="61"/>
      <c r="D98" s="61"/>
      <c r="E98" s="59"/>
      <c r="F98" s="59"/>
      <c r="G98" s="62"/>
      <c r="H98" s="38"/>
      <c r="I98" s="63"/>
      <c r="J98" s="62"/>
    </row>
    <row r="99" spans="1:10" s="48" customFormat="1" ht="11.1" customHeight="1"/>
    <row r="100" spans="1:10" s="48" customFormat="1" ht="11.1" customHeight="1"/>
    <row r="101" spans="1:10" s="48" customFormat="1" ht="11.1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</row>
    <row r="102" spans="1:10" s="49" customFormat="1" ht="11.1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</row>
    <row r="103" spans="1:10" s="48" customFormat="1" ht="11.1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</row>
    <row r="104" spans="1:10" ht="11.1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</row>
    <row r="105" spans="1:10" s="48" customFormat="1" ht="11.1" customHeight="1"/>
    <row r="106" spans="1:10" s="48" customFormat="1" ht="11.1" customHeight="1"/>
    <row r="107" spans="1:10" s="48" customFormat="1" ht="11.1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</row>
    <row r="108" spans="1:10" s="48" customFormat="1" ht="11.1" customHeight="1"/>
    <row r="109" spans="1:10" s="48" customFormat="1" ht="11.1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</row>
    <row r="110" spans="1:10" ht="11.1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</row>
    <row r="111" spans="1:10" s="48" customFormat="1" ht="11.1" customHeight="1"/>
    <row r="112" spans="1:10" s="48" customFormat="1" ht="11.1" customHeight="1"/>
    <row r="113" spans="1:10" s="48" customFormat="1" ht="11.1" customHeight="1"/>
    <row r="114" spans="1:10" s="48" customFormat="1" ht="14.1" customHeight="1"/>
    <row r="115" spans="1:10" s="48" customFormat="1" ht="14.1" customHeight="1"/>
    <row r="116" spans="1:10" s="48" customFormat="1" ht="12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</row>
    <row r="117" spans="1:10" s="48" customFormat="1" ht="11.1" customHeight="1"/>
    <row r="118" spans="1:10" s="48" customFormat="1" ht="11.1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</row>
    <row r="119" spans="1:10" s="48" customFormat="1" ht="11.1" customHeight="1"/>
    <row r="120" spans="1:10" s="48" customFormat="1" ht="11.1" customHeight="1"/>
    <row r="121" spans="1:10" s="48" customFormat="1" ht="11.1" customHeight="1"/>
    <row r="122" spans="1:10" s="48" customFormat="1" ht="11.1" customHeight="1"/>
    <row r="123" spans="1:10" s="49" customFormat="1" ht="11.1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</row>
    <row r="124" spans="1:10" s="49" customFormat="1" ht="11.1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</row>
    <row r="125" spans="1:10" s="49" customFormat="1" ht="11.1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1:10" s="47" customFormat="1" ht="11.1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</row>
    <row r="127" spans="1:10" s="49" customFormat="1" ht="11.1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</row>
    <row r="128" spans="1:10" ht="11.1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</row>
    <row r="129" spans="1:10" ht="11.1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</row>
    <row r="130" spans="1:10" ht="11.1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</row>
    <row r="131" spans="1:10" s="47" customFormat="1" ht="11.1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</row>
    <row r="132" spans="1:10" s="49" customFormat="1" ht="11.1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</row>
    <row r="133" spans="1:10" s="49" customFormat="1" ht="11.1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</row>
    <row r="134" spans="1:10" s="49" customFormat="1" ht="11.1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</row>
    <row r="135" spans="1:10" s="49" customFormat="1" ht="11.1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</row>
    <row r="136" spans="1:10" s="49" customFormat="1" ht="11.1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</row>
    <row r="137" spans="1:10" s="49" customFormat="1" ht="11.1" customHeight="1"/>
    <row r="138" spans="1:10" ht="11.1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</row>
    <row r="139" spans="1:10" s="49" customFormat="1" ht="11.1" customHeight="1"/>
    <row r="140" spans="1:10" s="49" customFormat="1" ht="11.1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</row>
    <row r="141" spans="1:10" s="48" customFormat="1" ht="11.1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</row>
    <row r="142" spans="1:10" s="48" customFormat="1" ht="11.1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</row>
    <row r="143" spans="1:10" s="49" customFormat="1" ht="11.1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</row>
    <row r="144" spans="1:10" ht="11.1" customHeight="1"/>
    <row r="145" spans="1:10" ht="11.1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</row>
    <row r="146" spans="1:10" ht="11.1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</row>
    <row r="147" spans="1:10" s="49" customFormat="1" ht="11.1" customHeight="1"/>
    <row r="148" spans="1:10" ht="11.1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</row>
    <row r="149" spans="1:10" s="49" customFormat="1" ht="11.1" customHeight="1"/>
    <row r="150" spans="1:10" s="49" customFormat="1" ht="11.1" customHeight="1"/>
    <row r="151" spans="1:10" s="49" customFormat="1" ht="11.1" customHeight="1"/>
    <row r="152" spans="1:10" s="49" customFormat="1" ht="11.1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</row>
    <row r="153" spans="1:10" s="49" customFormat="1" ht="11.1" customHeight="1"/>
    <row r="154" spans="1:10" s="49" customFormat="1" ht="11.1" customHeight="1"/>
    <row r="155" spans="1:10" s="49" customFormat="1" ht="11.1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</row>
    <row r="156" spans="1:10" ht="11.1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</row>
    <row r="157" spans="1:10" ht="11.1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</row>
    <row r="158" spans="1:10" s="49" customFormat="1" ht="11.1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</row>
    <row r="159" spans="1:10" s="49" customFormat="1" ht="11.1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</row>
    <row r="160" spans="1:10" s="49" customFormat="1" ht="11.1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</row>
    <row r="161" spans="1:10" s="49" customFormat="1" ht="11.1" customHeight="1"/>
    <row r="162" spans="1:10" s="49" customFormat="1" ht="11.1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</row>
    <row r="163" spans="1:10" s="47" customFormat="1" ht="11.1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</row>
    <row r="164" spans="1:10" ht="11.1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</row>
    <row r="165" spans="1:10" ht="11.1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</row>
    <row r="166" spans="1:10" s="47" customFormat="1" ht="11.1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</row>
    <row r="167" spans="1:10" ht="11.1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</row>
    <row r="168" spans="1:10" s="49" customFormat="1" ht="11.1" customHeight="1"/>
    <row r="169" spans="1:10" s="49" customFormat="1" ht="11.1" customHeight="1"/>
    <row r="170" spans="1:10" ht="11.1" customHeight="1"/>
    <row r="171" spans="1:10" s="49" customFormat="1" ht="11.1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</row>
    <row r="172" spans="1:10" s="49" customFormat="1" ht="11.1" customHeight="1"/>
    <row r="173" spans="1:10" s="49" customFormat="1" ht="11.1" customHeight="1"/>
    <row r="174" spans="1:10" ht="11.1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</row>
    <row r="175" spans="1:10" s="49" customFormat="1" ht="11.1" customHeight="1"/>
    <row r="176" spans="1:10" s="49" customFormat="1" ht="11.1" customHeight="1"/>
    <row r="177" spans="1:10" s="49" customFormat="1" ht="13.5">
      <c r="A177" s="47"/>
      <c r="B177" s="47"/>
      <c r="C177" s="47"/>
      <c r="D177" s="47"/>
      <c r="E177" s="47"/>
      <c r="F177" s="47"/>
      <c r="G177" s="47"/>
      <c r="H177" s="47"/>
      <c r="I177" s="47"/>
      <c r="J177" s="47"/>
    </row>
    <row r="178" spans="1:10" s="49" customFormat="1" ht="9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</row>
    <row r="179" spans="1:10" s="49" customFormat="1" ht="14.1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</row>
    <row r="180" spans="1:10" s="47" customFormat="1" ht="14.1" customHeight="1"/>
    <row r="181" spans="1:10" s="49" customFormat="1" ht="14.1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</row>
    <row r="182" spans="1:10" s="49" customFormat="1" ht="14.1" customHeight="1"/>
    <row r="183" spans="1:10" s="49" customFormat="1" ht="14.1" customHeight="1"/>
    <row r="185" spans="1:10" ht="14.1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</row>
    <row r="186" spans="1:10" ht="14.1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</row>
    <row r="187" spans="1:10" ht="14.1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</row>
    <row r="189" spans="1:10" ht="14.1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</row>
    <row r="190" spans="1:10" ht="14.1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</row>
    <row r="191" spans="1:10" ht="14.1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</row>
    <row r="192" spans="1:10" ht="14.1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</row>
    <row r="193" spans="1:10" ht="14.1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</row>
    <row r="194" spans="1:10" ht="14.1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</row>
    <row r="195" spans="1:10" ht="14.1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</row>
    <row r="196" spans="1:10" ht="14.1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</row>
    <row r="197" spans="1:10" ht="14.1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</row>
  </sheetData>
  <mergeCells count="4">
    <mergeCell ref="A5:A6"/>
    <mergeCell ref="B5:D5"/>
    <mergeCell ref="E5:G5"/>
    <mergeCell ref="H5:J5"/>
  </mergeCells>
  <phoneticPr fontId="19" type="noConversion"/>
  <conditionalFormatting sqref="A2:A4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rintOptions horizontalCentered="1" verticalCentered="1"/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L191"/>
  <sheetViews>
    <sheetView showGridLines="0" topLeftCell="A70" zoomScaleNormal="100" workbookViewId="0">
      <selection activeCell="J98" sqref="J98"/>
    </sheetView>
  </sheetViews>
  <sheetFormatPr baseColWidth="10" defaultColWidth="11.42578125" defaultRowHeight="12.75"/>
  <cols>
    <col min="1" max="1" width="11.42578125" style="46"/>
    <col min="2" max="10" width="8.7109375" style="46" customWidth="1"/>
    <col min="11" max="16384" width="11.42578125" style="46"/>
  </cols>
  <sheetData>
    <row r="1" spans="1:10" s="50" customFormat="1" ht="21.95" customHeight="1">
      <c r="A1" s="58" t="s">
        <v>351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50" customFormat="1" ht="11.1" customHeight="1">
      <c r="A2" s="5" t="s">
        <v>574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1.1" customHeight="1">
      <c r="A3" s="5" t="s">
        <v>155</v>
      </c>
      <c r="B3" s="15"/>
      <c r="C3" s="15"/>
      <c r="D3" s="9"/>
      <c r="E3" s="9"/>
      <c r="F3" s="9"/>
      <c r="G3" s="9"/>
      <c r="H3" s="9"/>
      <c r="I3" s="9"/>
      <c r="J3" s="9"/>
    </row>
    <row r="4" spans="1:10" ht="2.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.95" customHeight="1">
      <c r="A5" s="644" t="s">
        <v>352</v>
      </c>
      <c r="B5" s="646" t="s">
        <v>41</v>
      </c>
      <c r="C5" s="647"/>
      <c r="D5" s="648"/>
      <c r="E5" s="646" t="s">
        <v>42</v>
      </c>
      <c r="F5" s="647"/>
      <c r="G5" s="648"/>
      <c r="H5" s="646" t="s">
        <v>43</v>
      </c>
      <c r="I5" s="647"/>
      <c r="J5" s="648"/>
    </row>
    <row r="6" spans="1:10" ht="12.95" customHeight="1">
      <c r="A6" s="645"/>
      <c r="B6" s="8">
        <v>2019</v>
      </c>
      <c r="C6" s="8">
        <v>2020</v>
      </c>
      <c r="D6" s="8" t="s">
        <v>40</v>
      </c>
      <c r="E6" s="8">
        <v>2019</v>
      </c>
      <c r="F6" s="8">
        <v>2020</v>
      </c>
      <c r="G6" s="8" t="s">
        <v>40</v>
      </c>
      <c r="H6" s="8">
        <v>2019</v>
      </c>
      <c r="I6" s="8">
        <v>2020</v>
      </c>
      <c r="J6" s="8" t="s">
        <v>40</v>
      </c>
    </row>
    <row r="7" spans="1:10" ht="15" customHeight="1">
      <c r="A7" s="108" t="s">
        <v>529</v>
      </c>
      <c r="B7" s="320">
        <f>AVERAGE(B8:B10)</f>
        <v>2028.75</v>
      </c>
      <c r="C7" s="320">
        <f>AVERAGE(C8:C10)</f>
        <v>1996</v>
      </c>
      <c r="D7" s="97">
        <f>((C7/B7)-1)*100</f>
        <v>-1.6142945163277855</v>
      </c>
      <c r="E7" s="320">
        <f>AVERAGE(E8:E10)</f>
        <v>2365</v>
      </c>
      <c r="F7" s="320">
        <f>AVERAGE(F8:F10)</f>
        <v>2358.3000000000002</v>
      </c>
      <c r="G7" s="97">
        <f>((F7/E7)-1)*100</f>
        <v>-0.28329809725158306</v>
      </c>
      <c r="H7" s="322">
        <f>AVERAGE(H8:H10)</f>
        <v>1005</v>
      </c>
      <c r="I7" s="322">
        <f>AVERAGE(I8:I10)</f>
        <v>1005</v>
      </c>
      <c r="J7" s="97">
        <f>((I7/H7)-1)*100</f>
        <v>0</v>
      </c>
    </row>
    <row r="8" spans="1:10" s="48" customFormat="1" ht="12.95" customHeight="1">
      <c r="A8" s="107" t="s">
        <v>530</v>
      </c>
      <c r="B8" s="317">
        <v>1967.5</v>
      </c>
      <c r="C8" s="317">
        <v>1698</v>
      </c>
      <c r="D8" s="99">
        <f>((C8/B8)-1)*100</f>
        <v>-13.69758576874206</v>
      </c>
      <c r="E8" s="317" t="s">
        <v>137</v>
      </c>
      <c r="F8" s="317" t="s">
        <v>137</v>
      </c>
      <c r="G8" s="99" t="s">
        <v>47</v>
      </c>
      <c r="H8" s="319">
        <v>1005</v>
      </c>
      <c r="I8" s="319">
        <v>1005</v>
      </c>
      <c r="J8" s="99">
        <f>((I8/H8)-1)*100</f>
        <v>0</v>
      </c>
    </row>
    <row r="9" spans="1:10" s="48" customFormat="1" ht="12.95" customHeight="1">
      <c r="A9" s="107" t="s">
        <v>531</v>
      </c>
      <c r="B9" s="317" t="s">
        <v>137</v>
      </c>
      <c r="C9" s="317">
        <v>2200</v>
      </c>
      <c r="D9" s="99" t="s">
        <v>47</v>
      </c>
      <c r="E9" s="317">
        <v>2500</v>
      </c>
      <c r="F9" s="317">
        <v>2486.6</v>
      </c>
      <c r="G9" s="99">
        <f>((F9/E9)-1)*100</f>
        <v>-0.53600000000000314</v>
      </c>
      <c r="H9" s="38" t="s">
        <v>137</v>
      </c>
      <c r="I9" s="38" t="s">
        <v>137</v>
      </c>
      <c r="J9" s="99" t="s">
        <v>47</v>
      </c>
    </row>
    <row r="10" spans="1:10" s="48" customFormat="1" ht="12.95" customHeight="1">
      <c r="A10" s="107" t="s">
        <v>536</v>
      </c>
      <c r="B10" s="317">
        <v>2090</v>
      </c>
      <c r="C10" s="317">
        <v>2090</v>
      </c>
      <c r="D10" s="99">
        <f>((C10/B10)-1)*100</f>
        <v>0</v>
      </c>
      <c r="E10" s="317">
        <v>2230</v>
      </c>
      <c r="F10" s="317">
        <v>2230</v>
      </c>
      <c r="G10" s="99">
        <f>((F10/E10)-1)*100</f>
        <v>0</v>
      </c>
      <c r="H10" s="38" t="s">
        <v>137</v>
      </c>
      <c r="I10" s="38" t="s">
        <v>137</v>
      </c>
      <c r="J10" s="99" t="s">
        <v>47</v>
      </c>
    </row>
    <row r="11" spans="1:10" s="48" customFormat="1" ht="12.95" customHeight="1">
      <c r="A11" s="133" t="s">
        <v>98</v>
      </c>
      <c r="B11" s="104">
        <f>AVERAGE(B13:B17)</f>
        <v>2122.1999999999998</v>
      </c>
      <c r="C11" s="104">
        <f>AVERAGE(C13:C17)</f>
        <v>2077.4</v>
      </c>
      <c r="D11" s="99">
        <f t="shared" ref="D11:D18" si="0">((C11/B11)-      1)*100</f>
        <v>-2.1110168692865749</v>
      </c>
      <c r="E11" s="104">
        <f>AVERAGE(E13:E17)</f>
        <v>2309.6</v>
      </c>
      <c r="F11" s="104">
        <f>AVERAGE(F13:F17)</f>
        <v>2259.5</v>
      </c>
      <c r="G11" s="97">
        <f>((F11/E11)-      1)*100</f>
        <v>-2.1692067890543787</v>
      </c>
      <c r="H11" s="60">
        <f>AVERAGE(H13:H17)</f>
        <v>953</v>
      </c>
      <c r="I11" s="60">
        <f>AVERAGE(I13:I17)</f>
        <v>964</v>
      </c>
      <c r="J11" s="99">
        <f>((I11/H11)-      1)*100</f>
        <v>1.1542497376705096</v>
      </c>
    </row>
    <row r="12" spans="1:10" s="49" customFormat="1" ht="12.95" customHeight="1">
      <c r="A12" s="134" t="s">
        <v>100</v>
      </c>
      <c r="B12" s="38">
        <v>1740</v>
      </c>
      <c r="C12" s="38">
        <v>1790</v>
      </c>
      <c r="D12" s="99">
        <f t="shared" si="0"/>
        <v>2.8735632183908066</v>
      </c>
      <c r="E12" s="38">
        <v>1900</v>
      </c>
      <c r="F12" s="38">
        <v>1900</v>
      </c>
      <c r="G12" s="99">
        <f>((F12/E12)-      1)*100</f>
        <v>0</v>
      </c>
      <c r="H12" s="38" t="s">
        <v>137</v>
      </c>
      <c r="I12" s="38" t="s">
        <v>137</v>
      </c>
      <c r="J12" s="99" t="s">
        <v>47</v>
      </c>
    </row>
    <row r="13" spans="1:10" s="48" customFormat="1" ht="12.95" customHeight="1">
      <c r="A13" s="134" t="s">
        <v>99</v>
      </c>
      <c r="B13" s="38">
        <v>1793</v>
      </c>
      <c r="C13" s="38">
        <v>1667</v>
      </c>
      <c r="D13" s="99">
        <f t="shared" si="0"/>
        <v>-7.0273284997211416</v>
      </c>
      <c r="E13" s="38">
        <v>1920</v>
      </c>
      <c r="F13" s="38">
        <v>2140</v>
      </c>
      <c r="G13" s="99">
        <f>((F13/E13)-      1)*100</f>
        <v>11.458333333333325</v>
      </c>
      <c r="H13" s="142">
        <v>900</v>
      </c>
      <c r="I13" s="142">
        <v>1070</v>
      </c>
      <c r="J13" s="99">
        <f>((I13/H13)-      1)*100</f>
        <v>18.888888888888889</v>
      </c>
    </row>
    <row r="14" spans="1:10" s="45" customFormat="1" ht="12.95" customHeight="1">
      <c r="A14" s="134" t="s">
        <v>102</v>
      </c>
      <c r="B14" s="38">
        <v>1888</v>
      </c>
      <c r="C14" s="38">
        <v>1890</v>
      </c>
      <c r="D14" s="99">
        <f t="shared" si="0"/>
        <v>0.10593220338983578</v>
      </c>
      <c r="E14" s="38">
        <v>1668</v>
      </c>
      <c r="F14" s="38">
        <v>1668</v>
      </c>
      <c r="G14" s="99">
        <f>((F14/E14)-      1)*100</f>
        <v>0</v>
      </c>
      <c r="H14" s="142">
        <v>1119</v>
      </c>
      <c r="I14" s="142">
        <v>1119</v>
      </c>
      <c r="J14" s="99">
        <f>((I14/H14)-      1)*100</f>
        <v>0</v>
      </c>
    </row>
    <row r="15" spans="1:10" s="45" customFormat="1" ht="12.95" customHeight="1">
      <c r="A15" s="134" t="s">
        <v>103</v>
      </c>
      <c r="B15" s="38">
        <v>2400</v>
      </c>
      <c r="C15" s="38">
        <v>2400</v>
      </c>
      <c r="D15" s="99">
        <f t="shared" si="0"/>
        <v>0</v>
      </c>
      <c r="E15" s="38">
        <v>2800</v>
      </c>
      <c r="F15" s="38" t="s">
        <v>137</v>
      </c>
      <c r="G15" s="97" t="s">
        <v>134</v>
      </c>
      <c r="H15" s="38" t="s">
        <v>137</v>
      </c>
      <c r="I15" s="142">
        <v>800</v>
      </c>
      <c r="J15" s="99" t="s">
        <v>47</v>
      </c>
    </row>
    <row r="16" spans="1:10" s="78" customFormat="1" ht="12.95" customHeight="1">
      <c r="A16" s="134" t="s">
        <v>104</v>
      </c>
      <c r="B16" s="38">
        <v>2600</v>
      </c>
      <c r="C16" s="38">
        <v>2500</v>
      </c>
      <c r="D16" s="99">
        <f t="shared" si="0"/>
        <v>-3.8461538461538436</v>
      </c>
      <c r="E16" s="38">
        <v>2610</v>
      </c>
      <c r="F16" s="38">
        <v>2680</v>
      </c>
      <c r="G16" s="99">
        <f>((F16/E16)-      1)*100</f>
        <v>2.6819923371647514</v>
      </c>
      <c r="H16" s="142">
        <v>840</v>
      </c>
      <c r="I16" s="142">
        <v>867</v>
      </c>
      <c r="J16" s="99">
        <f>((I16/H16)-      1)*100</f>
        <v>3.2142857142857251</v>
      </c>
    </row>
    <row r="17" spans="1:10" s="78" customFormat="1" ht="12.95" customHeight="1">
      <c r="A17" s="134" t="s">
        <v>105</v>
      </c>
      <c r="B17" s="38">
        <v>1930</v>
      </c>
      <c r="C17" s="38">
        <v>1930</v>
      </c>
      <c r="D17" s="99">
        <f t="shared" si="0"/>
        <v>0</v>
      </c>
      <c r="E17" s="38">
        <v>2550</v>
      </c>
      <c r="F17" s="38">
        <v>2550</v>
      </c>
      <c r="G17" s="99">
        <f>((F17/E17)-      1)*100</f>
        <v>0</v>
      </c>
      <c r="H17" s="38" t="s">
        <v>137</v>
      </c>
      <c r="I17" s="38" t="s">
        <v>137</v>
      </c>
      <c r="J17" s="99" t="s">
        <v>47</v>
      </c>
    </row>
    <row r="18" spans="1:10" s="87" customFormat="1">
      <c r="A18" s="134" t="s">
        <v>34</v>
      </c>
      <c r="B18" s="38">
        <v>1910</v>
      </c>
      <c r="C18" s="38">
        <v>1840</v>
      </c>
      <c r="D18" s="99">
        <f t="shared" si="0"/>
        <v>-3.6649214659685847</v>
      </c>
      <c r="E18" s="38">
        <v>1950</v>
      </c>
      <c r="F18" s="38">
        <v>1900</v>
      </c>
      <c r="G18" s="99">
        <f>((F18/E18)-      1)*100</f>
        <v>-2.5641025641025661</v>
      </c>
      <c r="H18" s="38" t="s">
        <v>137</v>
      </c>
      <c r="I18" s="38" t="s">
        <v>137</v>
      </c>
      <c r="J18" s="99" t="s">
        <v>47</v>
      </c>
    </row>
    <row r="19" spans="1:10" s="87" customFormat="1">
      <c r="A19" s="133" t="s">
        <v>184</v>
      </c>
      <c r="B19" s="104">
        <f>AVERAGE(B20:B27)</f>
        <v>2028.75</v>
      </c>
      <c r="C19" s="104">
        <f>AVERAGE(C20:C27)</f>
        <v>2021.25</v>
      </c>
      <c r="D19" s="99">
        <f t="shared" ref="D19:D27" si="1">((C19/B19)-1)*100</f>
        <v>-0.36968576709797141</v>
      </c>
      <c r="E19" s="104">
        <f>AVERAGE(E20:E27)</f>
        <v>1917.2333333333333</v>
      </c>
      <c r="F19" s="104">
        <f>AVERAGE(F20:F27)</f>
        <v>1900.5</v>
      </c>
      <c r="G19" s="97">
        <f t="shared" ref="G19:G24" si="2">((F19/E19)-1)*100</f>
        <v>-0.8727854373489552</v>
      </c>
      <c r="H19" s="60">
        <f>AVERAGE(H20:H27)</f>
        <v>800</v>
      </c>
      <c r="I19" s="60">
        <f>AVERAGE(I20:I27)</f>
        <v>960</v>
      </c>
      <c r="J19" s="97">
        <f>((I19/H19)-1)*100</f>
        <v>19.999999999999996</v>
      </c>
    </row>
    <row r="20" spans="1:10" s="87" customFormat="1">
      <c r="A20" s="134" t="s">
        <v>220</v>
      </c>
      <c r="B20" s="38">
        <v>1913</v>
      </c>
      <c r="C20" s="38">
        <v>1913</v>
      </c>
      <c r="D20" s="97">
        <f t="shared" si="1"/>
        <v>0</v>
      </c>
      <c r="E20" s="38">
        <v>2040</v>
      </c>
      <c r="F20" s="38">
        <v>2040</v>
      </c>
      <c r="G20" s="99">
        <f t="shared" si="2"/>
        <v>0</v>
      </c>
      <c r="H20" s="38" t="s">
        <v>137</v>
      </c>
      <c r="I20" s="38" t="s">
        <v>137</v>
      </c>
      <c r="J20" s="99" t="s">
        <v>47</v>
      </c>
    </row>
    <row r="21" spans="1:10" s="87" customFormat="1">
      <c r="A21" s="134" t="s">
        <v>211</v>
      </c>
      <c r="B21" s="38">
        <v>2280</v>
      </c>
      <c r="C21" s="38">
        <v>2280</v>
      </c>
      <c r="D21" s="99">
        <f t="shared" si="1"/>
        <v>0</v>
      </c>
      <c r="E21" s="38">
        <v>2040</v>
      </c>
      <c r="F21" s="38">
        <v>2040</v>
      </c>
      <c r="G21" s="99">
        <f t="shared" si="2"/>
        <v>0</v>
      </c>
      <c r="H21" s="38" t="s">
        <v>137</v>
      </c>
      <c r="I21" s="38" t="s">
        <v>137</v>
      </c>
      <c r="J21" s="99" t="s">
        <v>47</v>
      </c>
    </row>
    <row r="22" spans="1:10" s="87" customFormat="1">
      <c r="A22" s="134" t="s">
        <v>223</v>
      </c>
      <c r="B22" s="38">
        <v>2250</v>
      </c>
      <c r="C22" s="38">
        <v>2250</v>
      </c>
      <c r="D22" s="99">
        <f t="shared" si="1"/>
        <v>0</v>
      </c>
      <c r="E22" s="38">
        <v>2133.4</v>
      </c>
      <c r="F22" s="38">
        <v>2133</v>
      </c>
      <c r="G22" s="99">
        <f t="shared" si="2"/>
        <v>-1.8749414080809768E-2</v>
      </c>
      <c r="H22" s="38" t="s">
        <v>137</v>
      </c>
      <c r="I22" s="38" t="s">
        <v>137</v>
      </c>
      <c r="J22" s="99" t="s">
        <v>47</v>
      </c>
    </row>
    <row r="23" spans="1:10" s="87" customFormat="1">
      <c r="A23" s="134" t="s">
        <v>185</v>
      </c>
      <c r="B23" s="38">
        <v>2000</v>
      </c>
      <c r="C23" s="38">
        <v>1940</v>
      </c>
      <c r="D23" s="99">
        <f t="shared" si="1"/>
        <v>-3.0000000000000027</v>
      </c>
      <c r="E23" s="38">
        <v>2040</v>
      </c>
      <c r="F23" s="38">
        <v>1940</v>
      </c>
      <c r="G23" s="99">
        <f t="shared" si="2"/>
        <v>-4.9019607843137303</v>
      </c>
      <c r="H23" s="142">
        <v>800</v>
      </c>
      <c r="I23" s="142">
        <v>960</v>
      </c>
      <c r="J23" s="99">
        <f>((I23/H23)-1)*100</f>
        <v>19.999999999999996</v>
      </c>
    </row>
    <row r="24" spans="1:10" s="80" customFormat="1" ht="13.5">
      <c r="A24" s="134" t="s">
        <v>214</v>
      </c>
      <c r="B24" s="38">
        <v>1907</v>
      </c>
      <c r="C24" s="38">
        <v>1907</v>
      </c>
      <c r="D24" s="99">
        <f t="shared" si="1"/>
        <v>0</v>
      </c>
      <c r="E24" s="38">
        <v>1500</v>
      </c>
      <c r="F24" s="38">
        <v>1500</v>
      </c>
      <c r="G24" s="99">
        <f t="shared" si="2"/>
        <v>0</v>
      </c>
      <c r="H24" s="38" t="s">
        <v>137</v>
      </c>
      <c r="I24" s="38" t="s">
        <v>137</v>
      </c>
      <c r="J24" s="99" t="s">
        <v>47</v>
      </c>
    </row>
    <row r="25" spans="1:10" s="80" customFormat="1" ht="13.5">
      <c r="A25" s="134" t="s">
        <v>217</v>
      </c>
      <c r="B25" s="38">
        <v>1940</v>
      </c>
      <c r="C25" s="38">
        <v>1940</v>
      </c>
      <c r="D25" s="99">
        <f t="shared" si="1"/>
        <v>0</v>
      </c>
      <c r="E25" s="38" t="s">
        <v>137</v>
      </c>
      <c r="F25" s="38" t="s">
        <v>137</v>
      </c>
      <c r="G25" s="99" t="s">
        <v>47</v>
      </c>
      <c r="H25" s="38" t="s">
        <v>137</v>
      </c>
      <c r="I25" s="38" t="s">
        <v>137</v>
      </c>
      <c r="J25" s="99" t="s">
        <v>47</v>
      </c>
    </row>
    <row r="26" spans="1:10" s="80" customFormat="1" ht="13.5">
      <c r="A26" s="134" t="s">
        <v>218</v>
      </c>
      <c r="B26" s="38">
        <v>2050</v>
      </c>
      <c r="C26" s="38">
        <v>2050</v>
      </c>
      <c r="D26" s="99">
        <f t="shared" si="1"/>
        <v>0</v>
      </c>
      <c r="E26" s="38" t="s">
        <v>137</v>
      </c>
      <c r="F26" s="38" t="s">
        <v>137</v>
      </c>
      <c r="G26" s="99" t="s">
        <v>47</v>
      </c>
      <c r="H26" s="38" t="s">
        <v>137</v>
      </c>
      <c r="I26" s="38" t="s">
        <v>137</v>
      </c>
      <c r="J26" s="99" t="s">
        <v>47</v>
      </c>
    </row>
    <row r="27" spans="1:10" s="48" customFormat="1" ht="12.95" customHeight="1">
      <c r="A27" s="134" t="s">
        <v>219</v>
      </c>
      <c r="B27" s="38">
        <v>1890</v>
      </c>
      <c r="C27" s="38">
        <v>1890</v>
      </c>
      <c r="D27" s="99">
        <f t="shared" si="1"/>
        <v>0</v>
      </c>
      <c r="E27" s="38">
        <v>1750</v>
      </c>
      <c r="F27" s="38">
        <v>1750</v>
      </c>
      <c r="G27" s="99">
        <f>((F27/E27)-1)*100</f>
        <v>0</v>
      </c>
      <c r="H27" s="38" t="s">
        <v>137</v>
      </c>
      <c r="I27" s="38" t="s">
        <v>137</v>
      </c>
      <c r="J27" s="99" t="s">
        <v>47</v>
      </c>
    </row>
    <row r="28" spans="1:10" s="87" customFormat="1" ht="10.5" customHeight="1">
      <c r="A28" s="133" t="s">
        <v>586</v>
      </c>
      <c r="B28" s="104">
        <f>AVERAGE(B29:B33)</f>
        <v>1944.6</v>
      </c>
      <c r="C28" s="104">
        <f>AVERAGE(C29:C33)</f>
        <v>2028.6</v>
      </c>
      <c r="D28" s="97">
        <f>((C28/B28)-1)*100</f>
        <v>4.3196544276457916</v>
      </c>
      <c r="E28" s="358" t="s">
        <v>47</v>
      </c>
      <c r="F28" s="435" t="s">
        <v>47</v>
      </c>
      <c r="G28" s="99" t="s">
        <v>47</v>
      </c>
      <c r="H28" s="435" t="s">
        <v>47</v>
      </c>
      <c r="I28" s="435" t="s">
        <v>47</v>
      </c>
      <c r="J28" s="620" t="s">
        <v>47</v>
      </c>
    </row>
    <row r="29" spans="1:10" s="87" customFormat="1" ht="10.5" customHeight="1">
      <c r="A29" s="134" t="s">
        <v>587</v>
      </c>
      <c r="B29" s="38">
        <v>1933</v>
      </c>
      <c r="C29" s="38">
        <v>1933</v>
      </c>
      <c r="D29" s="99">
        <f>((C29/B29)-1)*100</f>
        <v>0</v>
      </c>
      <c r="E29" s="358" t="s">
        <v>137</v>
      </c>
      <c r="F29" s="358" t="s">
        <v>137</v>
      </c>
      <c r="G29" s="99" t="s">
        <v>47</v>
      </c>
      <c r="H29" s="358" t="s">
        <v>137</v>
      </c>
      <c r="I29" s="358" t="s">
        <v>137</v>
      </c>
      <c r="J29" s="617" t="s">
        <v>47</v>
      </c>
    </row>
    <row r="30" spans="1:10" s="87" customFormat="1" ht="10.5" customHeight="1">
      <c r="A30" s="134" t="s">
        <v>588</v>
      </c>
      <c r="B30" s="38">
        <v>1813</v>
      </c>
      <c r="C30" s="38">
        <v>1873</v>
      </c>
      <c r="D30" s="99">
        <f t="shared" ref="D30:D42" si="3">((C30/B30)-1)*100</f>
        <v>3.3094318808604584</v>
      </c>
      <c r="E30" s="358" t="s">
        <v>137</v>
      </c>
      <c r="F30" s="358" t="s">
        <v>137</v>
      </c>
      <c r="G30" s="99" t="s">
        <v>47</v>
      </c>
      <c r="H30" s="358" t="s">
        <v>137</v>
      </c>
      <c r="I30" s="358" t="s">
        <v>137</v>
      </c>
      <c r="J30" s="617" t="s">
        <v>47</v>
      </c>
    </row>
    <row r="31" spans="1:10" s="87" customFormat="1" ht="10.5" customHeight="1">
      <c r="A31" s="134" t="s">
        <v>589</v>
      </c>
      <c r="B31" s="38">
        <v>2047</v>
      </c>
      <c r="C31" s="38">
        <v>2307</v>
      </c>
      <c r="D31" s="99">
        <f t="shared" si="3"/>
        <v>12.701514411333669</v>
      </c>
      <c r="E31" s="358" t="s">
        <v>137</v>
      </c>
      <c r="F31" s="358" t="s">
        <v>137</v>
      </c>
      <c r="G31" s="99" t="s">
        <v>47</v>
      </c>
      <c r="H31" s="358" t="s">
        <v>137</v>
      </c>
      <c r="I31" s="358" t="s">
        <v>137</v>
      </c>
      <c r="J31" s="617" t="s">
        <v>47</v>
      </c>
    </row>
    <row r="32" spans="1:10" s="80" customFormat="1" ht="10.5" customHeight="1">
      <c r="A32" s="134" t="s">
        <v>590</v>
      </c>
      <c r="B32" s="38">
        <v>2080</v>
      </c>
      <c r="C32" s="38">
        <v>2140</v>
      </c>
      <c r="D32" s="99">
        <f t="shared" si="3"/>
        <v>2.8846153846153744</v>
      </c>
      <c r="E32" s="358" t="s">
        <v>137</v>
      </c>
      <c r="F32" s="358" t="s">
        <v>137</v>
      </c>
      <c r="G32" s="99" t="s">
        <v>47</v>
      </c>
      <c r="H32" s="358" t="s">
        <v>137</v>
      </c>
      <c r="I32" s="358" t="s">
        <v>137</v>
      </c>
      <c r="J32" s="617" t="s">
        <v>47</v>
      </c>
    </row>
    <row r="33" spans="1:12" s="87" customFormat="1" ht="10.5" customHeight="1">
      <c r="A33" s="134" t="s">
        <v>591</v>
      </c>
      <c r="B33" s="38">
        <v>1850</v>
      </c>
      <c r="C33" s="38">
        <v>1890</v>
      </c>
      <c r="D33" s="99">
        <f t="shared" si="3"/>
        <v>2.1621621621621623</v>
      </c>
      <c r="E33" s="358" t="s">
        <v>137</v>
      </c>
      <c r="F33" s="358" t="s">
        <v>137</v>
      </c>
      <c r="G33" s="99" t="s">
        <v>47</v>
      </c>
      <c r="H33" s="358" t="s">
        <v>137</v>
      </c>
      <c r="I33" s="358" t="s">
        <v>137</v>
      </c>
      <c r="J33" s="617" t="s">
        <v>47</v>
      </c>
    </row>
    <row r="34" spans="1:12" s="48" customFormat="1" ht="12.95" customHeight="1">
      <c r="A34" s="487" t="s">
        <v>186</v>
      </c>
      <c r="B34" s="435">
        <f>AVERAGE(B35:B42)</f>
        <v>2043.75</v>
      </c>
      <c r="C34" s="435">
        <f>AVERAGE(C35:C42)</f>
        <v>2059.25</v>
      </c>
      <c r="D34" s="83">
        <f t="shared" si="3"/>
        <v>0.75840978593271213</v>
      </c>
      <c r="E34" s="83">
        <f>AVERAGE(E35:E42)</f>
        <v>1981</v>
      </c>
      <c r="F34" s="83">
        <f>AVERAGE(F35:F42)</f>
        <v>2029.8333333333333</v>
      </c>
      <c r="G34" s="83">
        <f t="shared" ref="G34:G42" si="4">((F34/E34 -1)*100)</f>
        <v>2.4650849739188851</v>
      </c>
      <c r="H34" s="83">
        <f>AVERAGE(H35:H42)</f>
        <v>940</v>
      </c>
      <c r="I34" s="83">
        <f>AVERAGE(I35:I42)</f>
        <v>1180</v>
      </c>
      <c r="J34" s="83">
        <f t="shared" ref="J34:J40" si="5">((I34/H34 - 1)*100)</f>
        <v>25.531914893617014</v>
      </c>
    </row>
    <row r="35" spans="1:12" s="48" customFormat="1" ht="12.95" customHeight="1">
      <c r="A35" s="488" t="s">
        <v>187</v>
      </c>
      <c r="B35" s="358">
        <v>1907</v>
      </c>
      <c r="C35" s="358">
        <v>1907</v>
      </c>
      <c r="D35" s="82">
        <f t="shared" si="3"/>
        <v>0</v>
      </c>
      <c r="E35" s="82">
        <v>1920</v>
      </c>
      <c r="F35" s="82">
        <v>1920</v>
      </c>
      <c r="G35" s="82">
        <f t="shared" si="4"/>
        <v>0</v>
      </c>
      <c r="H35" s="82" t="s">
        <v>137</v>
      </c>
      <c r="I35" s="82" t="s">
        <v>137</v>
      </c>
      <c r="J35" s="82" t="s">
        <v>47</v>
      </c>
      <c r="L35" s="87"/>
    </row>
    <row r="36" spans="1:12" s="48" customFormat="1" ht="12.95" customHeight="1">
      <c r="A36" s="488" t="s">
        <v>188</v>
      </c>
      <c r="B36" s="358">
        <v>2150</v>
      </c>
      <c r="C36" s="358">
        <v>2000</v>
      </c>
      <c r="D36" s="82">
        <f t="shared" si="3"/>
        <v>-6.9767441860465134</v>
      </c>
      <c r="E36" s="82" t="s">
        <v>137</v>
      </c>
      <c r="F36" s="82" t="s">
        <v>137</v>
      </c>
      <c r="G36" s="82" t="s">
        <v>47</v>
      </c>
      <c r="H36" s="82" t="s">
        <v>137</v>
      </c>
      <c r="I36" s="82" t="s">
        <v>137</v>
      </c>
      <c r="J36" s="82" t="s">
        <v>47</v>
      </c>
      <c r="L36" s="87"/>
    </row>
    <row r="37" spans="1:12" s="48" customFormat="1" ht="12.95" customHeight="1">
      <c r="A37" s="488" t="s">
        <v>189</v>
      </c>
      <c r="B37" s="358">
        <v>1827</v>
      </c>
      <c r="C37" s="358">
        <v>1947</v>
      </c>
      <c r="D37" s="82">
        <f t="shared" si="3"/>
        <v>6.5681444991789739</v>
      </c>
      <c r="E37" s="82">
        <v>1880</v>
      </c>
      <c r="F37" s="82">
        <v>2024</v>
      </c>
      <c r="G37" s="82">
        <f t="shared" si="4"/>
        <v>7.6595744680851174</v>
      </c>
      <c r="H37" s="82" t="s">
        <v>137</v>
      </c>
      <c r="I37" s="82" t="s">
        <v>137</v>
      </c>
      <c r="J37" s="82" t="s">
        <v>47</v>
      </c>
    </row>
    <row r="38" spans="1:12" s="45" customFormat="1" ht="12.95" customHeight="1">
      <c r="A38" s="488" t="s">
        <v>190</v>
      </c>
      <c r="B38" s="358">
        <v>2360</v>
      </c>
      <c r="C38" s="358">
        <v>2360</v>
      </c>
      <c r="D38" s="82">
        <f t="shared" si="3"/>
        <v>0</v>
      </c>
      <c r="E38" s="82" t="s">
        <v>137</v>
      </c>
      <c r="F38" s="82" t="s">
        <v>137</v>
      </c>
      <c r="G38" s="82" t="s">
        <v>47</v>
      </c>
      <c r="H38" s="82" t="s">
        <v>137</v>
      </c>
      <c r="I38" s="82" t="s">
        <v>137</v>
      </c>
      <c r="J38" s="82" t="s">
        <v>47</v>
      </c>
    </row>
    <row r="39" spans="1:12" s="48" customFormat="1" ht="12.95" customHeight="1">
      <c r="A39" s="488" t="s">
        <v>191</v>
      </c>
      <c r="B39" s="358">
        <v>1953</v>
      </c>
      <c r="C39" s="358">
        <v>1993</v>
      </c>
      <c r="D39" s="82">
        <f t="shared" si="3"/>
        <v>2.0481310803891484</v>
      </c>
      <c r="E39" s="82" t="s">
        <v>137</v>
      </c>
      <c r="F39" s="82">
        <v>1800</v>
      </c>
      <c r="G39" s="82" t="s">
        <v>47</v>
      </c>
      <c r="H39" s="82" t="s">
        <v>137</v>
      </c>
      <c r="I39" s="82">
        <v>1300</v>
      </c>
      <c r="J39" s="82" t="s">
        <v>47</v>
      </c>
    </row>
    <row r="40" spans="1:12" s="48" customFormat="1" ht="12.95" customHeight="1">
      <c r="A40" s="488" t="s">
        <v>192</v>
      </c>
      <c r="B40" s="358">
        <v>2133</v>
      </c>
      <c r="C40" s="358">
        <v>2267</v>
      </c>
      <c r="D40" s="82">
        <f t="shared" si="3"/>
        <v>6.2822315986873045</v>
      </c>
      <c r="E40" s="82">
        <v>2070</v>
      </c>
      <c r="F40" s="82">
        <v>2260</v>
      </c>
      <c r="G40" s="82">
        <f t="shared" si="4"/>
        <v>9.1787439613526534</v>
      </c>
      <c r="H40" s="82">
        <v>940</v>
      </c>
      <c r="I40" s="82">
        <v>1060</v>
      </c>
      <c r="J40" s="82">
        <f t="shared" si="5"/>
        <v>12.765957446808507</v>
      </c>
    </row>
    <row r="41" spans="1:12" s="48" customFormat="1" ht="12.95" customHeight="1">
      <c r="A41" s="488" t="s">
        <v>193</v>
      </c>
      <c r="B41" s="358">
        <v>2180</v>
      </c>
      <c r="C41" s="358">
        <v>2250</v>
      </c>
      <c r="D41" s="82">
        <f t="shared" si="3"/>
        <v>3.2110091743119185</v>
      </c>
      <c r="E41" s="82">
        <v>2100</v>
      </c>
      <c r="F41" s="82">
        <v>2300</v>
      </c>
      <c r="G41" s="82">
        <f t="shared" si="4"/>
        <v>9.5238095238095344</v>
      </c>
      <c r="H41" s="82" t="s">
        <v>137</v>
      </c>
      <c r="I41" s="82" t="s">
        <v>137</v>
      </c>
      <c r="J41" s="82" t="s">
        <v>47</v>
      </c>
    </row>
    <row r="42" spans="1:12" s="48" customFormat="1" ht="12.95" customHeight="1">
      <c r="A42" s="488" t="s">
        <v>194</v>
      </c>
      <c r="B42" s="358">
        <v>1840</v>
      </c>
      <c r="C42" s="358">
        <v>1750</v>
      </c>
      <c r="D42" s="82">
        <f t="shared" si="3"/>
        <v>-4.891304347826086</v>
      </c>
      <c r="E42" s="82">
        <v>1935</v>
      </c>
      <c r="F42" s="82">
        <v>1875</v>
      </c>
      <c r="G42" s="82">
        <f t="shared" si="4"/>
        <v>-3.1007751937984551</v>
      </c>
      <c r="H42" s="82" t="s">
        <v>137</v>
      </c>
      <c r="I42" s="82" t="s">
        <v>137</v>
      </c>
      <c r="J42" s="82" t="s">
        <v>47</v>
      </c>
    </row>
    <row r="43" spans="1:12" s="48" customFormat="1" ht="12.95" customHeight="1">
      <c r="A43" s="133" t="s">
        <v>173</v>
      </c>
      <c r="B43" s="104">
        <f>AVERAGE(B44:B51)</f>
        <v>1844.2750000000001</v>
      </c>
      <c r="C43" s="104">
        <f>AVERAGE(C44:C51)</f>
        <v>1813.875</v>
      </c>
      <c r="D43" s="83">
        <f t="shared" ref="D43:D88" si="6">((C43/B43)-      1)*100</f>
        <v>-1.6483442002955151</v>
      </c>
      <c r="E43" s="104">
        <f>AVERAGE(E44:E51)</f>
        <v>1845</v>
      </c>
      <c r="F43" s="104">
        <f>AVERAGE(F44:F51)</f>
        <v>1872</v>
      </c>
      <c r="G43" s="83">
        <f>((F43/E43)-      1)*100</f>
        <v>1.4634146341463428</v>
      </c>
      <c r="H43" s="38" t="s">
        <v>137</v>
      </c>
      <c r="I43" s="38" t="s">
        <v>137</v>
      </c>
      <c r="J43" s="99" t="s">
        <v>47</v>
      </c>
    </row>
    <row r="44" spans="1:12" s="48" customFormat="1" ht="12.95" customHeight="1">
      <c r="A44" s="134" t="s">
        <v>174</v>
      </c>
      <c r="B44" s="55">
        <v>1902.6</v>
      </c>
      <c r="C44" s="55">
        <v>1883</v>
      </c>
      <c r="D44" s="82">
        <f t="shared" si="6"/>
        <v>-1.0301692420897623</v>
      </c>
      <c r="E44" s="55">
        <v>1905</v>
      </c>
      <c r="F44" s="55">
        <v>1900</v>
      </c>
      <c r="G44" s="82">
        <f>((F44/E44)-      1)*100</f>
        <v>-0.2624671916010457</v>
      </c>
      <c r="H44" s="38" t="s">
        <v>137</v>
      </c>
      <c r="I44" s="38" t="s">
        <v>137</v>
      </c>
      <c r="J44" s="99" t="s">
        <v>47</v>
      </c>
    </row>
    <row r="45" spans="1:12" s="48" customFormat="1" ht="12.95" customHeight="1">
      <c r="A45" s="134" t="s">
        <v>175</v>
      </c>
      <c r="B45" s="55">
        <v>1825</v>
      </c>
      <c r="C45" s="55">
        <v>1745</v>
      </c>
      <c r="D45" s="82">
        <f t="shared" si="6"/>
        <v>-4.3835616438356206</v>
      </c>
      <c r="E45" s="55">
        <v>1800</v>
      </c>
      <c r="F45" s="55">
        <v>1860</v>
      </c>
      <c r="G45" s="82">
        <f>((F45/E45)-      1)*100</f>
        <v>3.3333333333333437</v>
      </c>
      <c r="H45" s="38" t="s">
        <v>137</v>
      </c>
      <c r="I45" s="38" t="s">
        <v>137</v>
      </c>
      <c r="J45" s="99" t="s">
        <v>47</v>
      </c>
    </row>
    <row r="46" spans="1:12" s="45" customFormat="1" ht="12.95" customHeight="1">
      <c r="A46" s="134" t="s">
        <v>537</v>
      </c>
      <c r="B46" s="55">
        <v>1800</v>
      </c>
      <c r="C46" s="55">
        <v>1700</v>
      </c>
      <c r="D46" s="82">
        <f t="shared" si="6"/>
        <v>-5.555555555555558</v>
      </c>
      <c r="E46" s="55">
        <v>1900</v>
      </c>
      <c r="F46" s="55">
        <v>1900</v>
      </c>
      <c r="G46" s="82">
        <f>((F46/E46)-      1)*100</f>
        <v>0</v>
      </c>
      <c r="H46" s="38" t="s">
        <v>137</v>
      </c>
      <c r="I46" s="38" t="s">
        <v>137</v>
      </c>
      <c r="J46" s="99" t="s">
        <v>47</v>
      </c>
    </row>
    <row r="47" spans="1:12" s="49" customFormat="1" ht="12.95" customHeight="1">
      <c r="A47" s="134" t="s">
        <v>166</v>
      </c>
      <c r="B47" s="55">
        <v>1846.6</v>
      </c>
      <c r="C47" s="55">
        <v>1793</v>
      </c>
      <c r="D47" s="82">
        <f t="shared" si="6"/>
        <v>-2.9026318639661985</v>
      </c>
      <c r="E47" s="55" t="s">
        <v>172</v>
      </c>
      <c r="F47" s="55" t="s">
        <v>172</v>
      </c>
      <c r="G47" s="82" t="s">
        <v>134</v>
      </c>
      <c r="H47" s="38" t="s">
        <v>137</v>
      </c>
      <c r="I47" s="38" t="s">
        <v>137</v>
      </c>
      <c r="J47" s="99" t="s">
        <v>47</v>
      </c>
    </row>
    <row r="48" spans="1:12" s="86" customFormat="1" ht="12" customHeight="1">
      <c r="A48" s="134" t="s">
        <v>176</v>
      </c>
      <c r="B48" s="55">
        <v>1830</v>
      </c>
      <c r="C48" s="55">
        <v>1830</v>
      </c>
      <c r="D48" s="82">
        <f t="shared" si="6"/>
        <v>0</v>
      </c>
      <c r="E48" s="55">
        <v>1620</v>
      </c>
      <c r="F48" s="55">
        <v>1620</v>
      </c>
      <c r="G48" s="82">
        <f>((F48/E48)-      1)*100</f>
        <v>0</v>
      </c>
      <c r="H48" s="38" t="s">
        <v>137</v>
      </c>
      <c r="I48" s="38" t="s">
        <v>137</v>
      </c>
      <c r="J48" s="99" t="s">
        <v>47</v>
      </c>
    </row>
    <row r="49" spans="1:10" s="86" customFormat="1" ht="12" customHeight="1">
      <c r="A49" s="134" t="s">
        <v>168</v>
      </c>
      <c r="B49" s="55">
        <v>1970</v>
      </c>
      <c r="C49" s="55">
        <v>2020</v>
      </c>
      <c r="D49" s="82">
        <f t="shared" si="6"/>
        <v>2.5380710659898442</v>
      </c>
      <c r="E49" s="55">
        <v>2000</v>
      </c>
      <c r="F49" s="55">
        <v>2080</v>
      </c>
      <c r="G49" s="82">
        <f>((F49/E49)-      1)*100</f>
        <v>4.0000000000000036</v>
      </c>
      <c r="H49" s="38" t="s">
        <v>137</v>
      </c>
      <c r="I49" s="38" t="s">
        <v>137</v>
      </c>
      <c r="J49" s="99" t="s">
        <v>47</v>
      </c>
    </row>
    <row r="50" spans="1:10" s="86" customFormat="1" ht="12" customHeight="1">
      <c r="A50" s="134" t="s">
        <v>169</v>
      </c>
      <c r="B50" s="55">
        <v>1780</v>
      </c>
      <c r="C50" s="55">
        <v>1640</v>
      </c>
      <c r="D50" s="82">
        <f t="shared" si="6"/>
        <v>-7.8651685393258397</v>
      </c>
      <c r="E50" s="55" t="s">
        <v>172</v>
      </c>
      <c r="F50" s="55" t="s">
        <v>137</v>
      </c>
      <c r="G50" s="82" t="s">
        <v>134</v>
      </c>
      <c r="H50" s="38" t="s">
        <v>137</v>
      </c>
      <c r="I50" s="38" t="s">
        <v>137</v>
      </c>
      <c r="J50" s="99" t="s">
        <v>47</v>
      </c>
    </row>
    <row r="51" spans="1:10" s="86" customFormat="1" ht="12" customHeight="1">
      <c r="A51" s="134" t="s">
        <v>170</v>
      </c>
      <c r="B51" s="55">
        <v>1800</v>
      </c>
      <c r="C51" s="55">
        <v>1900</v>
      </c>
      <c r="D51" s="82">
        <f t="shared" si="6"/>
        <v>5.555555555555558</v>
      </c>
      <c r="E51" s="55" t="s">
        <v>137</v>
      </c>
      <c r="F51" s="55" t="s">
        <v>137</v>
      </c>
      <c r="G51" s="82" t="s">
        <v>134</v>
      </c>
      <c r="H51" s="38" t="s">
        <v>137</v>
      </c>
      <c r="I51" s="38" t="s">
        <v>137</v>
      </c>
      <c r="J51" s="99" t="s">
        <v>47</v>
      </c>
    </row>
    <row r="52" spans="1:10" s="48" customFormat="1" ht="12.95" customHeight="1">
      <c r="A52" s="133" t="s">
        <v>339</v>
      </c>
      <c r="B52" s="104">
        <f>AVERAGE(B53:B58)</f>
        <v>1847.1666666666667</v>
      </c>
      <c r="C52" s="104">
        <f>AVERAGE(C53:C58)</f>
        <v>1790.8333333333333</v>
      </c>
      <c r="D52" s="97">
        <f t="shared" si="6"/>
        <v>-3.0497157809257547</v>
      </c>
      <c r="E52" s="104">
        <f>AVERAGE(E53:E58)</f>
        <v>2180</v>
      </c>
      <c r="F52" s="104">
        <f>AVERAGE(F53:F58)</f>
        <v>2175</v>
      </c>
      <c r="G52" s="618">
        <f t="shared" ref="G52" si="7">((F52/E52)-      1)*100</f>
        <v>-0.22935779816514179</v>
      </c>
      <c r="H52" s="38" t="s">
        <v>137</v>
      </c>
      <c r="I52" s="38" t="s">
        <v>137</v>
      </c>
      <c r="J52" s="99" t="s">
        <v>47</v>
      </c>
    </row>
    <row r="53" spans="1:10" s="48" customFormat="1" ht="12.95" customHeight="1">
      <c r="A53" s="134" t="s">
        <v>340</v>
      </c>
      <c r="B53" s="55">
        <v>1710</v>
      </c>
      <c r="C53" s="55">
        <v>1720</v>
      </c>
      <c r="D53" s="99">
        <f t="shared" si="6"/>
        <v>0.58479532163742132</v>
      </c>
      <c r="E53" s="55" t="s">
        <v>172</v>
      </c>
      <c r="F53" s="55" t="s">
        <v>137</v>
      </c>
      <c r="G53" s="99" t="s">
        <v>134</v>
      </c>
      <c r="H53" s="38" t="s">
        <v>137</v>
      </c>
      <c r="I53" s="38" t="s">
        <v>137</v>
      </c>
      <c r="J53" s="99" t="s">
        <v>47</v>
      </c>
    </row>
    <row r="54" spans="1:10" s="48" customFormat="1" ht="12.95" customHeight="1">
      <c r="A54" s="134" t="s">
        <v>341</v>
      </c>
      <c r="B54" s="55">
        <v>1738</v>
      </c>
      <c r="C54" s="55">
        <v>1640</v>
      </c>
      <c r="D54" s="99">
        <f t="shared" si="6"/>
        <v>-5.6386651323360182</v>
      </c>
      <c r="E54" s="55" t="s">
        <v>172</v>
      </c>
      <c r="F54" s="55" t="s">
        <v>137</v>
      </c>
      <c r="G54" s="99" t="s">
        <v>134</v>
      </c>
      <c r="H54" s="38" t="s">
        <v>137</v>
      </c>
      <c r="I54" s="38" t="s">
        <v>137</v>
      </c>
      <c r="J54" s="99" t="s">
        <v>47</v>
      </c>
    </row>
    <row r="55" spans="1:10" s="48" customFormat="1" ht="12.95" customHeight="1">
      <c r="A55" s="134" t="s">
        <v>342</v>
      </c>
      <c r="B55" s="55">
        <v>1790</v>
      </c>
      <c r="C55" s="55">
        <v>1780</v>
      </c>
      <c r="D55" s="99">
        <f t="shared" si="6"/>
        <v>-0.55865921787709993</v>
      </c>
      <c r="E55" s="55">
        <v>2160</v>
      </c>
      <c r="F55" s="55">
        <v>1750</v>
      </c>
      <c r="G55" s="618">
        <f t="shared" ref="G55" si="8">((F55/E55)-      1)*100</f>
        <v>-18.981481481481477</v>
      </c>
      <c r="H55" s="38" t="s">
        <v>137</v>
      </c>
      <c r="I55" s="602">
        <v>1600</v>
      </c>
      <c r="J55" s="99" t="s">
        <v>47</v>
      </c>
    </row>
    <row r="56" spans="1:10" s="48" customFormat="1" ht="12.95" customHeight="1">
      <c r="A56" s="134" t="s">
        <v>343</v>
      </c>
      <c r="B56" s="55">
        <v>1800</v>
      </c>
      <c r="C56" s="55">
        <v>1693</v>
      </c>
      <c r="D56" s="99">
        <f t="shared" si="6"/>
        <v>-5.9444444444444411</v>
      </c>
      <c r="E56" s="55">
        <v>2200</v>
      </c>
      <c r="F56" s="55" t="s">
        <v>137</v>
      </c>
      <c r="G56" s="99" t="s">
        <v>134</v>
      </c>
      <c r="H56" s="38" t="s">
        <v>137</v>
      </c>
      <c r="I56" s="38" t="s">
        <v>137</v>
      </c>
      <c r="J56" s="99" t="s">
        <v>47</v>
      </c>
    </row>
    <row r="57" spans="1:10" s="48" customFormat="1" ht="12.95" customHeight="1">
      <c r="A57" s="134" t="s">
        <v>347</v>
      </c>
      <c r="B57" s="55">
        <v>2300</v>
      </c>
      <c r="C57" s="55">
        <v>2300</v>
      </c>
      <c r="D57" s="99">
        <f t="shared" si="6"/>
        <v>0</v>
      </c>
      <c r="E57" s="55" t="s">
        <v>172</v>
      </c>
      <c r="F57" s="55">
        <v>2600</v>
      </c>
      <c r="G57" s="99" t="s">
        <v>134</v>
      </c>
      <c r="H57" s="38" t="s">
        <v>137</v>
      </c>
      <c r="I57" s="38" t="s">
        <v>137</v>
      </c>
      <c r="J57" s="99" t="s">
        <v>47</v>
      </c>
    </row>
    <row r="58" spans="1:10" s="47" customFormat="1" ht="12.95" customHeight="1">
      <c r="A58" s="134" t="s">
        <v>346</v>
      </c>
      <c r="B58" s="55">
        <v>1745</v>
      </c>
      <c r="C58" s="55">
        <v>1612</v>
      </c>
      <c r="D58" s="99">
        <f t="shared" si="6"/>
        <v>-7.6217765042979941</v>
      </c>
      <c r="E58" s="55" t="s">
        <v>172</v>
      </c>
      <c r="F58" s="55" t="s">
        <v>137</v>
      </c>
      <c r="G58" s="99" t="s">
        <v>134</v>
      </c>
      <c r="H58" s="38" t="s">
        <v>137</v>
      </c>
      <c r="I58" s="38" t="s">
        <v>137</v>
      </c>
      <c r="J58" s="99" t="s">
        <v>47</v>
      </c>
    </row>
    <row r="59" spans="1:10" s="48" customFormat="1" ht="12.95" customHeight="1">
      <c r="A59" s="434" t="s">
        <v>592</v>
      </c>
      <c r="B59" s="104">
        <v>2039</v>
      </c>
      <c r="C59" s="104">
        <v>1904.4</v>
      </c>
      <c r="D59" s="97">
        <f t="shared" ref="D59" si="9">((C59/B59)-1)*100</f>
        <v>-6.6012751348700327</v>
      </c>
      <c r="E59" s="104">
        <v>2200</v>
      </c>
      <c r="F59" s="104">
        <v>2090</v>
      </c>
      <c r="G59" s="618">
        <f t="shared" ref="G59:G63" si="10">((F59/E59)-1)*100</f>
        <v>-5.0000000000000044</v>
      </c>
      <c r="H59" s="272">
        <v>560</v>
      </c>
      <c r="I59" s="272">
        <v>580</v>
      </c>
      <c r="J59" s="97">
        <f t="shared" ref="J59" si="11">((I59/H59)-1)*100</f>
        <v>3.5714285714285809</v>
      </c>
    </row>
    <row r="60" spans="1:10" s="48" customFormat="1" ht="12" customHeight="1">
      <c r="A60" s="434" t="s">
        <v>593</v>
      </c>
      <c r="B60" s="435">
        <f>AVERAGE(B61:B63)</f>
        <v>2568.3333333333335</v>
      </c>
      <c r="C60" s="435">
        <f>AVERAGE(C61:C63)</f>
        <v>2565</v>
      </c>
      <c r="D60" s="438">
        <f>((C60/B60)-1)*100</f>
        <v>-0.12978585334199044</v>
      </c>
      <c r="E60" s="435">
        <f>AVERAGE(E61:E63)</f>
        <v>2935</v>
      </c>
      <c r="F60" s="435">
        <f>AVERAGE(F61:F63)</f>
        <v>2935</v>
      </c>
      <c r="G60" s="618">
        <f t="shared" si="10"/>
        <v>0</v>
      </c>
      <c r="H60" s="600">
        <f>AVERAGE(H61:H63)</f>
        <v>1515</v>
      </c>
      <c r="I60" s="600">
        <f>AVERAGE(I61:I63)</f>
        <v>1525</v>
      </c>
      <c r="J60" s="438">
        <f>((I60/H60)-1)*100</f>
        <v>0.66006600660066805</v>
      </c>
    </row>
    <row r="61" spans="1:10" s="48" customFormat="1" ht="12" customHeight="1">
      <c r="A61" s="357" t="s">
        <v>594</v>
      </c>
      <c r="B61" s="358">
        <v>1910</v>
      </c>
      <c r="C61" s="358">
        <v>1900</v>
      </c>
      <c r="D61" s="439">
        <f t="shared" ref="D61:D63" si="12">((C61/B61)-1)*100</f>
        <v>-0.52356020942407877</v>
      </c>
      <c r="E61" s="358" t="s">
        <v>137</v>
      </c>
      <c r="F61" s="358" t="s">
        <v>137</v>
      </c>
      <c r="G61" s="619" t="s">
        <v>47</v>
      </c>
      <c r="H61" s="602">
        <v>930</v>
      </c>
      <c r="I61" s="602">
        <v>950</v>
      </c>
      <c r="J61" s="439">
        <f t="shared" ref="J61:J62" si="13">((I61/H61)-1)*100</f>
        <v>2.1505376344086002</v>
      </c>
    </row>
    <row r="62" spans="1:10" s="48" customFormat="1" ht="12.95" customHeight="1">
      <c r="A62" s="357" t="s">
        <v>595</v>
      </c>
      <c r="B62" s="358">
        <v>3050</v>
      </c>
      <c r="C62" s="358">
        <v>3050</v>
      </c>
      <c r="D62" s="439">
        <f t="shared" si="12"/>
        <v>0</v>
      </c>
      <c r="E62" s="358">
        <v>3000</v>
      </c>
      <c r="F62" s="358">
        <v>3000</v>
      </c>
      <c r="G62" s="619">
        <f t="shared" si="10"/>
        <v>0</v>
      </c>
      <c r="H62" s="602">
        <v>2100</v>
      </c>
      <c r="I62" s="602">
        <v>2100</v>
      </c>
      <c r="J62" s="439">
        <f t="shared" si="13"/>
        <v>0</v>
      </c>
    </row>
    <row r="63" spans="1:10" s="48" customFormat="1" ht="12.95" customHeight="1">
      <c r="A63" s="357" t="s">
        <v>596</v>
      </c>
      <c r="B63" s="358">
        <v>2745</v>
      </c>
      <c r="C63" s="358">
        <v>2745</v>
      </c>
      <c r="D63" s="439">
        <f t="shared" si="12"/>
        <v>0</v>
      </c>
      <c r="E63" s="358">
        <v>2870</v>
      </c>
      <c r="F63" s="358">
        <v>2870</v>
      </c>
      <c r="G63" s="619">
        <f t="shared" si="10"/>
        <v>0</v>
      </c>
      <c r="H63" s="602" t="s">
        <v>137</v>
      </c>
      <c r="I63" s="358" t="s">
        <v>137</v>
      </c>
      <c r="J63" s="617" t="s">
        <v>47</v>
      </c>
    </row>
    <row r="64" spans="1:10" s="48" customFormat="1" ht="15" customHeight="1">
      <c r="A64" s="133" t="s">
        <v>70</v>
      </c>
      <c r="B64" s="104">
        <f>AVERAGE(B65:B69)</f>
        <v>1978.1666666666667</v>
      </c>
      <c r="C64" s="104">
        <f>AVERAGE(C65:C69)</f>
        <v>1844</v>
      </c>
      <c r="D64" s="97">
        <f t="shared" si="6"/>
        <v>-6.782374252253776</v>
      </c>
      <c r="E64" s="104">
        <f>AVERAGE(E65:E69)</f>
        <v>2200</v>
      </c>
      <c r="F64" s="104">
        <f>AVERAGE(F65:F69)</f>
        <v>1680</v>
      </c>
      <c r="G64" s="97">
        <f>((F64/E64)-      1)*100</f>
        <v>-23.636363636363633</v>
      </c>
      <c r="H64" s="60">
        <f>AVERAGE(H65:H69)</f>
        <v>838.33333333333337</v>
      </c>
      <c r="I64" s="60">
        <f>AVERAGE(I65:I69)</f>
        <v>1200</v>
      </c>
      <c r="J64" s="617" t="s">
        <v>47</v>
      </c>
    </row>
    <row r="65" spans="1:10" s="48" customFormat="1" ht="12.95" customHeight="1">
      <c r="A65" s="134" t="s">
        <v>71</v>
      </c>
      <c r="B65" s="55">
        <v>2010</v>
      </c>
      <c r="C65" s="55">
        <v>1960</v>
      </c>
      <c r="D65" s="99">
        <f t="shared" si="6"/>
        <v>-2.4875621890547261</v>
      </c>
      <c r="E65" s="55" t="s">
        <v>172</v>
      </c>
      <c r="F65" s="55" t="s">
        <v>137</v>
      </c>
      <c r="G65" s="99" t="s">
        <v>134</v>
      </c>
      <c r="H65" s="38" t="s">
        <v>137</v>
      </c>
      <c r="I65" s="38" t="s">
        <v>137</v>
      </c>
      <c r="J65" s="99" t="s">
        <v>47</v>
      </c>
    </row>
    <row r="66" spans="1:10" s="48" customFormat="1" ht="12.95" customHeight="1">
      <c r="A66" s="134" t="s">
        <v>72</v>
      </c>
      <c r="B66" s="55">
        <v>2117.5</v>
      </c>
      <c r="C66" s="373">
        <v>1670</v>
      </c>
      <c r="D66" s="99">
        <f t="shared" si="6"/>
        <v>-21.133412042502954</v>
      </c>
      <c r="E66" s="55" t="s">
        <v>172</v>
      </c>
      <c r="F66" s="55" t="s">
        <v>137</v>
      </c>
      <c r="G66" s="99" t="s">
        <v>134</v>
      </c>
      <c r="H66" s="38" t="s">
        <v>137</v>
      </c>
      <c r="I66" s="38" t="s">
        <v>137</v>
      </c>
      <c r="J66" s="99" t="s">
        <v>47</v>
      </c>
    </row>
    <row r="67" spans="1:10" s="48" customFormat="1" ht="12.95" customHeight="1">
      <c r="A67" s="134" t="s">
        <v>132</v>
      </c>
      <c r="B67" s="55">
        <v>2220</v>
      </c>
      <c r="C67" s="55">
        <v>1980</v>
      </c>
      <c r="D67" s="99">
        <f t="shared" si="6"/>
        <v>-10.810810810810811</v>
      </c>
      <c r="E67" s="55">
        <v>2046.6666666666665</v>
      </c>
      <c r="F67" s="55">
        <v>1960</v>
      </c>
      <c r="G67" s="99">
        <f>((F67/E67)-      1)*100</f>
        <v>-4.2345276872964082</v>
      </c>
      <c r="H67" s="318">
        <v>710</v>
      </c>
      <c r="I67" s="38" t="s">
        <v>137</v>
      </c>
      <c r="J67" s="99" t="s">
        <v>47</v>
      </c>
    </row>
    <row r="68" spans="1:10" s="48" customFormat="1" ht="12.95" customHeight="1">
      <c r="A68" s="134" t="s">
        <v>58</v>
      </c>
      <c r="B68" s="55">
        <v>1770</v>
      </c>
      <c r="C68" s="55">
        <v>1780</v>
      </c>
      <c r="D68" s="97">
        <f t="shared" si="6"/>
        <v>0.56497175141243527</v>
      </c>
      <c r="E68" s="55" t="s">
        <v>172</v>
      </c>
      <c r="F68" s="55">
        <v>1400</v>
      </c>
      <c r="G68" s="97" t="s">
        <v>134</v>
      </c>
      <c r="H68" s="38" t="s">
        <v>137</v>
      </c>
      <c r="I68" s="142">
        <v>1200</v>
      </c>
      <c r="J68" s="99" t="s">
        <v>47</v>
      </c>
    </row>
    <row r="69" spans="1:10" s="48" customFormat="1" ht="12.95" customHeight="1">
      <c r="A69" s="134" t="s">
        <v>73</v>
      </c>
      <c r="B69" s="55">
        <v>1773.3333333333335</v>
      </c>
      <c r="C69" s="55">
        <v>1830</v>
      </c>
      <c r="D69" s="99">
        <f t="shared" si="6"/>
        <v>3.1954887218045069</v>
      </c>
      <c r="E69" s="55">
        <v>2353.3333333333335</v>
      </c>
      <c r="F69" s="55" t="s">
        <v>137</v>
      </c>
      <c r="G69" s="99" t="s">
        <v>134</v>
      </c>
      <c r="H69" s="318">
        <v>966.66666666666674</v>
      </c>
      <c r="I69" s="38" t="s">
        <v>137</v>
      </c>
      <c r="J69" s="99" t="s">
        <v>47</v>
      </c>
    </row>
    <row r="70" spans="1:10" ht="12.95" customHeight="1">
      <c r="A70" s="133" t="s">
        <v>179</v>
      </c>
      <c r="B70" s="104">
        <f>AVERAGE(B71:B73)</f>
        <v>1796.6666666666667</v>
      </c>
      <c r="C70" s="104">
        <f>AVERAGE(C71:C73)</f>
        <v>1888.3333333333333</v>
      </c>
      <c r="D70" s="97">
        <f t="shared" si="6"/>
        <v>5.1020408163265252</v>
      </c>
      <c r="E70" s="104">
        <f>AVERAGE(E71:E73)</f>
        <v>2306.6666666666665</v>
      </c>
      <c r="F70" s="104">
        <f>AVERAGE(F71:F73)</f>
        <v>2370</v>
      </c>
      <c r="G70" s="97">
        <f t="shared" ref="G70:G74" si="14">((F70/E70)-      1)*100</f>
        <v>2.7456647398844014</v>
      </c>
      <c r="H70" s="60">
        <f>AVERAGE(H71:H73)</f>
        <v>1087.5</v>
      </c>
      <c r="I70" s="60">
        <f>AVERAGE(I71:I73)</f>
        <v>1135</v>
      </c>
      <c r="J70" s="97">
        <f>((I70/H70)-      1)*100</f>
        <v>4.3678160919540243</v>
      </c>
    </row>
    <row r="71" spans="1:10" s="48" customFormat="1" ht="12.95" customHeight="1">
      <c r="A71" s="134" t="s">
        <v>181</v>
      </c>
      <c r="B71" s="55">
        <v>1800</v>
      </c>
      <c r="C71" s="55">
        <v>1900</v>
      </c>
      <c r="D71" s="99">
        <f t="shared" si="6"/>
        <v>5.555555555555558</v>
      </c>
      <c r="E71" s="55">
        <v>2200</v>
      </c>
      <c r="F71" s="55">
        <v>2240</v>
      </c>
      <c r="G71" s="99">
        <f t="shared" si="14"/>
        <v>1.8181818181818077</v>
      </c>
      <c r="H71" s="38" t="s">
        <v>137</v>
      </c>
      <c r="I71" s="38" t="s">
        <v>137</v>
      </c>
      <c r="J71" s="99" t="s">
        <v>134</v>
      </c>
    </row>
    <row r="72" spans="1:10" s="48" customFormat="1" ht="12.95" customHeight="1">
      <c r="A72" s="134" t="s">
        <v>182</v>
      </c>
      <c r="B72" s="55">
        <v>1900</v>
      </c>
      <c r="C72" s="55">
        <v>1900</v>
      </c>
      <c r="D72" s="99">
        <f t="shared" si="6"/>
        <v>0</v>
      </c>
      <c r="E72" s="55">
        <v>2300</v>
      </c>
      <c r="F72" s="55">
        <v>2300</v>
      </c>
      <c r="G72" s="99">
        <f t="shared" si="14"/>
        <v>0</v>
      </c>
      <c r="H72" s="318">
        <v>1200</v>
      </c>
      <c r="I72" s="318">
        <v>1200</v>
      </c>
      <c r="J72" s="99">
        <f>((I72/H72)-      1)*100</f>
        <v>0</v>
      </c>
    </row>
    <row r="73" spans="1:10" s="48" customFormat="1" ht="12.95" customHeight="1">
      <c r="A73" s="134" t="s">
        <v>224</v>
      </c>
      <c r="B73" s="55">
        <v>1690</v>
      </c>
      <c r="C73" s="55">
        <v>1865</v>
      </c>
      <c r="D73" s="99">
        <f t="shared" si="6"/>
        <v>10.355029585798814</v>
      </c>
      <c r="E73" s="55">
        <v>2420</v>
      </c>
      <c r="F73" s="55">
        <v>2570</v>
      </c>
      <c r="G73" s="99">
        <f t="shared" si="14"/>
        <v>6.198347107438007</v>
      </c>
      <c r="H73" s="318">
        <v>975</v>
      </c>
      <c r="I73" s="318">
        <v>1070</v>
      </c>
      <c r="J73" s="99">
        <f>((I73/H73)-      1)*100</f>
        <v>9.7435897435897534</v>
      </c>
    </row>
    <row r="74" spans="1:10" s="45" customFormat="1" ht="12.95" customHeight="1">
      <c r="A74" s="133" t="s">
        <v>210</v>
      </c>
      <c r="B74" s="104">
        <f>AVERAGE(B75:B83)</f>
        <v>1985</v>
      </c>
      <c r="C74" s="104">
        <f>AVERAGE(C75:C83)</f>
        <v>1960.5555555555557</v>
      </c>
      <c r="D74" s="97">
        <f t="shared" si="6"/>
        <v>-1.2314581584102924</v>
      </c>
      <c r="E74" s="104">
        <f>AVERAGE(E75:E83)</f>
        <v>2032.2</v>
      </c>
      <c r="F74" s="104">
        <f>AVERAGE(F75:F83)</f>
        <v>2050.85</v>
      </c>
      <c r="G74" s="97">
        <f t="shared" si="14"/>
        <v>0.91772463340222821</v>
      </c>
      <c r="H74" s="60">
        <f>AVERAGE(H75:H83)</f>
        <v>852.5</v>
      </c>
      <c r="I74" s="60">
        <f>AVERAGE(I75:I83)</f>
        <v>800.83333333333337</v>
      </c>
      <c r="J74" s="97">
        <f>((I74/H74)-      1)*100</f>
        <v>-6.0606060606060552</v>
      </c>
    </row>
    <row r="75" spans="1:10" s="48" customFormat="1" ht="12.95" customHeight="1">
      <c r="A75" s="134" t="s">
        <v>199</v>
      </c>
      <c r="B75" s="55">
        <v>2000</v>
      </c>
      <c r="C75" s="55">
        <v>1560</v>
      </c>
      <c r="D75" s="99">
        <f>((C75/B75)-      1)*100</f>
        <v>-21.999999999999996</v>
      </c>
      <c r="E75" s="55">
        <v>2300</v>
      </c>
      <c r="F75" s="55" t="s">
        <v>137</v>
      </c>
      <c r="G75" s="99" t="s">
        <v>134</v>
      </c>
      <c r="H75" s="318">
        <v>1250</v>
      </c>
      <c r="I75" s="38" t="s">
        <v>137</v>
      </c>
      <c r="J75" s="99" t="s">
        <v>134</v>
      </c>
    </row>
    <row r="76" spans="1:10" s="48" customFormat="1" ht="12.95" customHeight="1">
      <c r="A76" s="134" t="s">
        <v>198</v>
      </c>
      <c r="B76" s="55">
        <v>1900</v>
      </c>
      <c r="C76" s="55">
        <v>2000</v>
      </c>
      <c r="D76" s="99">
        <f t="shared" si="6"/>
        <v>5.2631578947368363</v>
      </c>
      <c r="E76" s="55" t="s">
        <v>137</v>
      </c>
      <c r="F76" s="55">
        <v>2300</v>
      </c>
      <c r="G76" s="99" t="s">
        <v>134</v>
      </c>
      <c r="H76" s="38" t="s">
        <v>137</v>
      </c>
      <c r="I76" s="38" t="s">
        <v>137</v>
      </c>
      <c r="J76" s="99" t="s">
        <v>134</v>
      </c>
    </row>
    <row r="77" spans="1:10" s="48" customFormat="1" ht="12.95" customHeight="1">
      <c r="A77" s="134" t="s">
        <v>200</v>
      </c>
      <c r="B77" s="55" t="s">
        <v>137</v>
      </c>
      <c r="C77" s="55">
        <v>2200</v>
      </c>
      <c r="D77" s="99" t="s">
        <v>134</v>
      </c>
      <c r="E77" s="55" t="s">
        <v>137</v>
      </c>
      <c r="F77" s="55">
        <v>2100</v>
      </c>
      <c r="G77" s="99" t="s">
        <v>134</v>
      </c>
      <c r="H77" s="38" t="s">
        <v>137</v>
      </c>
      <c r="I77" s="318">
        <v>900</v>
      </c>
      <c r="J77" s="99" t="s">
        <v>134</v>
      </c>
    </row>
    <row r="78" spans="1:10" s="48" customFormat="1" ht="12.95" customHeight="1">
      <c r="A78" s="134" t="s">
        <v>202</v>
      </c>
      <c r="B78" s="55">
        <v>2400</v>
      </c>
      <c r="C78" s="55">
        <v>1950</v>
      </c>
      <c r="D78" s="99">
        <f t="shared" si="6"/>
        <v>-18.75</v>
      </c>
      <c r="E78" s="55" t="s">
        <v>137</v>
      </c>
      <c r="F78" s="55" t="s">
        <v>137</v>
      </c>
      <c r="G78" s="99" t="s">
        <v>134</v>
      </c>
      <c r="H78" s="318">
        <v>700</v>
      </c>
      <c r="I78" s="318">
        <v>760</v>
      </c>
      <c r="J78" s="99">
        <f>((I78/H78)-      1)*100</f>
        <v>8.5714285714285623</v>
      </c>
    </row>
    <row r="79" spans="1:10" s="49" customFormat="1" ht="12.95" customHeight="1">
      <c r="A79" s="134" t="s">
        <v>203</v>
      </c>
      <c r="B79" s="55">
        <v>1910</v>
      </c>
      <c r="C79" s="55">
        <v>2400</v>
      </c>
      <c r="D79" s="99">
        <f t="shared" si="6"/>
        <v>25.654450261780106</v>
      </c>
      <c r="E79" s="55" t="s">
        <v>137</v>
      </c>
      <c r="F79" s="55" t="s">
        <v>137</v>
      </c>
      <c r="G79" s="99" t="s">
        <v>134</v>
      </c>
      <c r="H79" s="38" t="s">
        <v>137</v>
      </c>
      <c r="I79" s="318">
        <v>1100</v>
      </c>
      <c r="J79" s="99" t="s">
        <v>134</v>
      </c>
    </row>
    <row r="80" spans="1:10" s="48" customFormat="1" ht="12.95" customHeight="1">
      <c r="A80" s="134" t="s">
        <v>204</v>
      </c>
      <c r="B80" s="55">
        <v>2120</v>
      </c>
      <c r="C80" s="55">
        <v>1890</v>
      </c>
      <c r="D80" s="99">
        <f t="shared" si="6"/>
        <v>-10.849056603773588</v>
      </c>
      <c r="E80" s="55" t="s">
        <v>137</v>
      </c>
      <c r="F80" s="55" t="s">
        <v>137</v>
      </c>
      <c r="G80" s="97" t="s">
        <v>134</v>
      </c>
      <c r="H80" s="38" t="s">
        <v>137</v>
      </c>
      <c r="I80" s="55" t="s">
        <v>137</v>
      </c>
      <c r="J80" s="97" t="s">
        <v>134</v>
      </c>
    </row>
    <row r="81" spans="1:10" s="48" customFormat="1" ht="12.95" customHeight="1">
      <c r="A81" s="134" t="s">
        <v>205</v>
      </c>
      <c r="B81" s="55">
        <v>1870</v>
      </c>
      <c r="C81" s="55">
        <v>1905</v>
      </c>
      <c r="D81" s="99">
        <f t="shared" si="6"/>
        <v>1.8716577540107027</v>
      </c>
      <c r="E81" s="55">
        <v>1846.6</v>
      </c>
      <c r="F81" s="55">
        <v>1893.4</v>
      </c>
      <c r="G81" s="99">
        <f>((F81/E81)-      1)*100</f>
        <v>2.5343875230152912</v>
      </c>
      <c r="H81" s="318">
        <v>630</v>
      </c>
      <c r="I81" s="318">
        <v>665</v>
      </c>
      <c r="J81" s="99">
        <f>((I81/H81)-      1)*100</f>
        <v>5.555555555555558</v>
      </c>
    </row>
    <row r="82" spans="1:10" s="48" customFormat="1" ht="12.95" customHeight="1">
      <c r="A82" s="134" t="s">
        <v>206</v>
      </c>
      <c r="B82" s="55">
        <v>1860</v>
      </c>
      <c r="C82" s="55">
        <v>1920</v>
      </c>
      <c r="D82" s="99">
        <f t="shared" si="6"/>
        <v>3.2258064516129004</v>
      </c>
      <c r="E82" s="55">
        <v>1950</v>
      </c>
      <c r="F82" s="55">
        <v>1910</v>
      </c>
      <c r="G82" s="99">
        <f>((F82/E82)-      1)*100</f>
        <v>-2.0512820512820551</v>
      </c>
      <c r="H82" s="318">
        <v>830</v>
      </c>
      <c r="I82" s="318">
        <v>700</v>
      </c>
      <c r="J82" s="99">
        <f>((I82/H82)-      1)*100</f>
        <v>-15.662650602409634</v>
      </c>
    </row>
    <row r="83" spans="1:10" s="48" customFormat="1" ht="12.95" customHeight="1">
      <c r="A83" s="134" t="s">
        <v>222</v>
      </c>
      <c r="B83" s="55">
        <v>1820</v>
      </c>
      <c r="C83" s="55">
        <v>1820</v>
      </c>
      <c r="D83" s="99">
        <f t="shared" si="6"/>
        <v>0</v>
      </c>
      <c r="E83" s="55" t="s">
        <v>137</v>
      </c>
      <c r="F83" s="55" t="s">
        <v>137</v>
      </c>
      <c r="G83" s="99" t="s">
        <v>134</v>
      </c>
      <c r="H83" s="38" t="s">
        <v>137</v>
      </c>
      <c r="I83" s="318">
        <v>680</v>
      </c>
      <c r="J83" s="99" t="s">
        <v>134</v>
      </c>
    </row>
    <row r="84" spans="1:10" s="45" customFormat="1" ht="12.95" customHeight="1">
      <c r="A84" s="133" t="s">
        <v>65</v>
      </c>
      <c r="B84" s="104">
        <f>AVERAGE(B85:B88)</f>
        <v>1915.75</v>
      </c>
      <c r="C84" s="104">
        <f>AVERAGE(C85:C88)</f>
        <v>1929.25</v>
      </c>
      <c r="D84" s="97">
        <f t="shared" si="6"/>
        <v>0.70468484927574959</v>
      </c>
      <c r="E84" s="104">
        <f>AVERAGE(E85:E88)</f>
        <v>1950</v>
      </c>
      <c r="F84" s="104">
        <f>AVERAGE(F85:F88)</f>
        <v>2000</v>
      </c>
      <c r="G84" s="99">
        <f>((F84/E84)-      1)*100</f>
        <v>2.564102564102555</v>
      </c>
      <c r="H84" s="400" t="s">
        <v>134</v>
      </c>
      <c r="I84" s="318">
        <f>AVERAGE(I85:I88)</f>
        <v>700</v>
      </c>
      <c r="J84" s="99" t="s">
        <v>134</v>
      </c>
    </row>
    <row r="85" spans="1:10" s="48" customFormat="1" ht="12.95" customHeight="1">
      <c r="A85" s="134" t="s">
        <v>66</v>
      </c>
      <c r="B85" s="55">
        <v>2000</v>
      </c>
      <c r="C85" s="55">
        <v>2000</v>
      </c>
      <c r="D85" s="99">
        <f t="shared" si="6"/>
        <v>0</v>
      </c>
      <c r="E85" s="55" t="s">
        <v>172</v>
      </c>
      <c r="F85" s="55" t="s">
        <v>137</v>
      </c>
      <c r="G85" s="99" t="s">
        <v>134</v>
      </c>
      <c r="H85" s="55" t="s">
        <v>137</v>
      </c>
      <c r="I85" s="55" t="s">
        <v>137</v>
      </c>
      <c r="J85" s="99" t="s">
        <v>134</v>
      </c>
    </row>
    <row r="86" spans="1:10" s="48" customFormat="1" ht="12.95" customHeight="1">
      <c r="A86" s="134" t="s">
        <v>67</v>
      </c>
      <c r="B86" s="55">
        <v>1850</v>
      </c>
      <c r="C86" s="55">
        <v>1770</v>
      </c>
      <c r="D86" s="99">
        <f t="shared" si="6"/>
        <v>-4.3243243243243246</v>
      </c>
      <c r="E86" s="55" t="s">
        <v>172</v>
      </c>
      <c r="F86" s="55">
        <v>2000</v>
      </c>
      <c r="G86" s="99" t="s">
        <v>134</v>
      </c>
      <c r="H86" s="55" t="s">
        <v>137</v>
      </c>
      <c r="I86" s="318">
        <v>700</v>
      </c>
      <c r="J86" s="99" t="s">
        <v>134</v>
      </c>
    </row>
    <row r="87" spans="1:10" s="49" customFormat="1" ht="12.95" customHeight="1">
      <c r="A87" s="134" t="s">
        <v>50</v>
      </c>
      <c r="B87" s="55">
        <v>1813</v>
      </c>
      <c r="C87" s="55">
        <v>1747</v>
      </c>
      <c r="D87" s="99">
        <f t="shared" si="6"/>
        <v>-3.6403750689464998</v>
      </c>
      <c r="E87" s="55">
        <v>1900</v>
      </c>
      <c r="F87" s="55" t="s">
        <v>137</v>
      </c>
      <c r="G87" s="99" t="s">
        <v>134</v>
      </c>
      <c r="H87" s="55" t="s">
        <v>137</v>
      </c>
      <c r="I87" s="55" t="s">
        <v>137</v>
      </c>
      <c r="J87" s="99" t="s">
        <v>134</v>
      </c>
    </row>
    <row r="88" spans="1:10" s="48" customFormat="1" ht="10.5" customHeight="1">
      <c r="A88" s="134" t="s">
        <v>68</v>
      </c>
      <c r="B88" s="55">
        <v>2000</v>
      </c>
      <c r="C88" s="55">
        <v>2200</v>
      </c>
      <c r="D88" s="99">
        <f t="shared" si="6"/>
        <v>10.000000000000009</v>
      </c>
      <c r="E88" s="55">
        <v>2000</v>
      </c>
      <c r="F88" s="55">
        <v>2000</v>
      </c>
      <c r="G88" s="99">
        <f>((F88/E88)-      1)*100</f>
        <v>0</v>
      </c>
      <c r="H88" s="55" t="s">
        <v>137</v>
      </c>
      <c r="I88" s="55" t="s">
        <v>137</v>
      </c>
      <c r="J88" s="99" t="s">
        <v>134</v>
      </c>
    </row>
    <row r="89" spans="1:10" s="48" customFormat="1" ht="10.5" customHeight="1">
      <c r="A89" s="108" t="s">
        <v>69</v>
      </c>
      <c r="B89" s="104">
        <f>AVERAGE(B90:B91)</f>
        <v>1780</v>
      </c>
      <c r="C89" s="104">
        <f>AVERAGE(C90:C91)</f>
        <v>1860</v>
      </c>
      <c r="D89" s="97">
        <f>((C89/B89)-1)*100</f>
        <v>4.4943820224719211</v>
      </c>
      <c r="E89" s="104">
        <f>AVERAGE(E90:E91)</f>
        <v>1980</v>
      </c>
      <c r="F89" s="104">
        <f>AVERAGE(F90:F91)</f>
        <v>1973</v>
      </c>
      <c r="G89" s="99">
        <f>((F89/E89)-1)*100</f>
        <v>-0.35353535353535026</v>
      </c>
      <c r="H89" s="318" t="s">
        <v>134</v>
      </c>
      <c r="I89" s="318" t="s">
        <v>134</v>
      </c>
      <c r="J89" s="99" t="s">
        <v>134</v>
      </c>
    </row>
    <row r="90" spans="1:10" s="45" customFormat="1" ht="10.5" customHeight="1">
      <c r="A90" s="107" t="s">
        <v>35</v>
      </c>
      <c r="B90" s="38">
        <v>1840</v>
      </c>
      <c r="C90" s="38">
        <v>1920</v>
      </c>
      <c r="D90" s="97">
        <f>((C90/B90)-1)*100</f>
        <v>4.3478260869565188</v>
      </c>
      <c r="E90" s="38" t="s">
        <v>137</v>
      </c>
      <c r="F90" s="38" t="s">
        <v>137</v>
      </c>
      <c r="G90" s="97" t="s">
        <v>47</v>
      </c>
      <c r="H90" s="55" t="s">
        <v>137</v>
      </c>
      <c r="I90" s="55" t="s">
        <v>137</v>
      </c>
      <c r="J90" s="99" t="s">
        <v>134</v>
      </c>
    </row>
    <row r="91" spans="1:10" s="48" customFormat="1" ht="10.5" customHeight="1">
      <c r="A91" s="374" t="s">
        <v>51</v>
      </c>
      <c r="B91" s="138">
        <v>1720</v>
      </c>
      <c r="C91" s="138">
        <v>1800</v>
      </c>
      <c r="D91" s="321">
        <f>((C91/B91)-1)*100</f>
        <v>4.6511627906976827</v>
      </c>
      <c r="E91" s="138">
        <v>1980</v>
      </c>
      <c r="F91" s="138">
        <v>1973</v>
      </c>
      <c r="G91" s="321">
        <f>((F91/E91)-1)*100</f>
        <v>-0.35353535353535026</v>
      </c>
      <c r="H91" s="323" t="s">
        <v>137</v>
      </c>
      <c r="I91" s="323" t="s">
        <v>137</v>
      </c>
      <c r="J91" s="321" t="s">
        <v>134</v>
      </c>
    </row>
    <row r="92" spans="1:10" s="48" customFormat="1" ht="10.5" customHeight="1">
      <c r="A92" s="64" t="s">
        <v>55</v>
      </c>
      <c r="B92" s="65"/>
      <c r="C92" s="65"/>
      <c r="D92" s="99"/>
      <c r="E92" s="65"/>
      <c r="F92" s="65"/>
      <c r="G92" s="99"/>
      <c r="H92" s="65"/>
      <c r="I92" s="65"/>
      <c r="J92" s="99"/>
    </row>
    <row r="93" spans="1:10" s="49" customFormat="1" ht="10.5" customHeight="1">
      <c r="A93" s="64" t="s">
        <v>675</v>
      </c>
      <c r="B93" s="9"/>
      <c r="C93" s="9"/>
      <c r="D93" s="99"/>
      <c r="E93" s="65"/>
      <c r="F93" s="65"/>
      <c r="G93" s="99"/>
      <c r="H93" s="65"/>
      <c r="I93" s="65"/>
      <c r="J93" s="99"/>
    </row>
    <row r="94" spans="1:10" s="48" customFormat="1" ht="10.5" customHeight="1"/>
    <row r="95" spans="1:10" s="48" customFormat="1" ht="10.5" customHeight="1"/>
    <row r="96" spans="1:10" s="48" customFormat="1" ht="10.5" customHeight="1"/>
    <row r="97" spans="1:10" s="48" customFormat="1" ht="10.5" customHeight="1"/>
    <row r="98" spans="1:10" s="48" customFormat="1" ht="10.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</row>
    <row r="99" spans="1:10" s="45" customFormat="1" ht="10.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</row>
    <row r="100" spans="1:10" s="48" customFormat="1" ht="10.5" customHeight="1"/>
    <row r="101" spans="1:10" s="49" customFormat="1" ht="10.5" customHeight="1"/>
    <row r="102" spans="1:10" s="48" customFormat="1" ht="10.5" customHeight="1"/>
    <row r="103" spans="1:10" s="48" customFormat="1" ht="10.5" customHeight="1"/>
    <row r="104" spans="1:10" s="45" customFormat="1" ht="10.5" customHeight="1"/>
    <row r="105" spans="1:10" s="48" customFormat="1" ht="10.5" customHeight="1"/>
    <row r="106" spans="1:10" s="48" customFormat="1" ht="10.5" customHeight="1"/>
    <row r="107" spans="1:10" s="48" customFormat="1" ht="10.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</row>
    <row r="108" spans="1:10" s="48" customFormat="1" ht="10.5" customHeight="1"/>
    <row r="109" spans="1:10" s="48" customFormat="1" ht="10.5" customHeight="1"/>
    <row r="110" spans="1:10" s="48" customFormat="1" ht="10.5" customHeight="1"/>
    <row r="111" spans="1:10" s="48" customFormat="1" ht="10.5" customHeight="1"/>
    <row r="112" spans="1:10" s="45" customFormat="1" ht="10.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</row>
    <row r="113" spans="1:10" s="49" customFormat="1" ht="10.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</row>
    <row r="114" spans="1:10" s="48" customFormat="1" ht="10.5" customHeight="1"/>
    <row r="115" spans="1:10" s="48" customFormat="1" ht="10.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</row>
    <row r="116" spans="1:10" s="48" customFormat="1" ht="10.5" customHeight="1"/>
    <row r="117" spans="1:10" s="48" customFormat="1" ht="10.5" customHeight="1"/>
    <row r="118" spans="1:10" s="48" customFormat="1" ht="10.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</row>
    <row r="119" spans="1:10" s="48" customFormat="1" ht="10.5" customHeight="1"/>
    <row r="120" spans="1:10" s="48" customFormat="1" ht="10.5" customHeight="1"/>
    <row r="121" spans="1:10" s="48" customFormat="1" ht="10.5" customHeight="1"/>
    <row r="122" spans="1:10" s="48" customFormat="1" ht="10.5" customHeight="1"/>
    <row r="123" spans="1:10" s="48" customFormat="1" ht="10.5" customHeight="1"/>
    <row r="124" spans="1:10" s="48" customFormat="1" ht="10.5" customHeight="1"/>
    <row r="125" spans="1:10" s="49" customFormat="1" ht="10.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1:10" s="48" customFormat="1" ht="10.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</row>
    <row r="127" spans="1:10" s="48" customFormat="1" ht="10.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</row>
    <row r="128" spans="1:10" s="48" customFormat="1" ht="10.5" customHeight="1"/>
    <row r="129" spans="1:10" s="49" customFormat="1" ht="10.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</row>
    <row r="130" spans="1:10" s="48" customFormat="1" ht="10.5" customHeight="1"/>
    <row r="131" spans="1:10" s="48" customFormat="1" ht="10.5" customHeight="1"/>
    <row r="132" spans="1:10" s="49" customFormat="1" ht="10.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</row>
    <row r="133" spans="1:10" s="48" customFormat="1" ht="10.5" customHeight="1"/>
    <row r="134" spans="1:10" s="48" customFormat="1" ht="10.5" customHeight="1"/>
    <row r="135" spans="1:10" s="49" customFormat="1" ht="10.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</row>
    <row r="136" spans="1:10" ht="10.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</row>
    <row r="137" spans="1:10" s="45" customFormat="1" ht="10.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</row>
    <row r="138" spans="1:10" s="48" customFormat="1" ht="10.5" customHeight="1"/>
    <row r="139" spans="1:10" s="48" customFormat="1" ht="11.1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</row>
    <row r="140" spans="1:10" s="48" customFormat="1" ht="11.1" customHeight="1"/>
    <row r="141" spans="1:10" s="48" customFormat="1" ht="11.1" customHeight="1"/>
    <row r="142" spans="1:10" s="48" customFormat="1" ht="11.1" customHeight="1"/>
    <row r="143" spans="1:10" ht="12.9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</row>
    <row r="144" spans="1:10" ht="12.9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</row>
    <row r="145" spans="1:10" ht="12.9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</row>
    <row r="146" spans="1:10" s="49" customFormat="1" ht="11.1" customHeight="1"/>
    <row r="147" spans="1:10" s="49" customFormat="1" ht="11.1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</row>
    <row r="148" spans="1:10" s="48" customFormat="1" ht="11.1" customHeight="1"/>
    <row r="149" spans="1:10" s="45" customFormat="1" ht="11.1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</row>
    <row r="150" spans="1:10" s="45" customFormat="1" ht="11.1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0" s="49" customFormat="1" ht="11.1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</row>
    <row r="152" spans="1:10" s="48" customFormat="1" ht="11.1" customHeight="1"/>
    <row r="153" spans="1:10" s="48" customFormat="1" ht="11.1" customHeight="1"/>
    <row r="154" spans="1:10" s="48" customFormat="1" ht="11.1" customHeight="1"/>
    <row r="155" spans="1:10" s="45" customFormat="1" ht="11.1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</row>
    <row r="156" spans="1:10" s="48" customFormat="1" ht="11.1" customHeight="1"/>
    <row r="157" spans="1:10" s="47" customFormat="1" ht="11.1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</row>
    <row r="158" spans="1:10" s="47" customFormat="1" ht="11.1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</row>
    <row r="159" spans="1:10" s="48" customFormat="1" ht="11.1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</row>
    <row r="160" spans="1:10" s="48" customFormat="1" ht="11.1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</row>
    <row r="161" spans="1:10" s="48" customFormat="1" ht="11.1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</row>
    <row r="162" spans="1:10" s="45" customFormat="1" ht="11.1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</row>
    <row r="163" spans="1:10" s="45" customFormat="1" ht="11.1" customHeight="1"/>
    <row r="164" spans="1:10" s="48" customFormat="1" ht="11.1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</row>
    <row r="165" spans="1:10" s="48" customFormat="1" ht="11.1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</row>
    <row r="166" spans="1:10" s="49" customFormat="1" ht="11.1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</row>
    <row r="167" spans="1:10" s="48" customFormat="1" ht="11.1" customHeight="1"/>
    <row r="168" spans="1:10" s="48" customFormat="1" ht="11.1" customHeight="1"/>
    <row r="169" spans="1:10" s="48" customFormat="1" ht="11.1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</row>
    <row r="170" spans="1:10" s="45" customFormat="1" ht="11.1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</row>
    <row r="171" spans="1:10" s="49" customFormat="1" ht="11.1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</row>
    <row r="172" spans="1:10" s="48" customFormat="1" ht="11.1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</row>
    <row r="173" spans="1:10" s="48" customFormat="1" ht="11.1" customHeight="1"/>
    <row r="174" spans="1:10" s="49" customFormat="1" ht="11.1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</row>
    <row r="175" spans="1:10" s="48" customFormat="1"/>
    <row r="176" spans="1:10" s="48" customFormat="1" ht="13.5">
      <c r="A176" s="45"/>
      <c r="B176" s="45"/>
      <c r="C176" s="45"/>
      <c r="D176" s="45"/>
      <c r="E176" s="45"/>
      <c r="F176" s="45"/>
      <c r="G176" s="45"/>
      <c r="H176" s="45"/>
      <c r="I176" s="45"/>
      <c r="J176" s="45"/>
    </row>
    <row r="177" spans="1:10" s="48" customFormat="1" ht="13.5">
      <c r="A177" s="45"/>
      <c r="B177" s="45"/>
      <c r="C177" s="45"/>
      <c r="D177" s="45"/>
      <c r="E177" s="45"/>
      <c r="F177" s="45"/>
      <c r="G177" s="45"/>
      <c r="H177" s="45"/>
      <c r="I177" s="45"/>
      <c r="J177" s="45"/>
    </row>
    <row r="178" spans="1:10" ht="13.5">
      <c r="A178" s="48"/>
      <c r="B178" s="48"/>
      <c r="C178" s="48"/>
      <c r="D178" s="48"/>
      <c r="E178" s="48"/>
      <c r="F178" s="48"/>
      <c r="G178" s="48"/>
      <c r="H178" s="48"/>
      <c r="I178" s="48"/>
      <c r="J178" s="48"/>
    </row>
    <row r="179" spans="1:10" ht="13.5">
      <c r="A179" s="48"/>
      <c r="B179" s="48"/>
      <c r="C179" s="48"/>
      <c r="D179" s="48"/>
      <c r="E179" s="48"/>
      <c r="F179" s="48"/>
      <c r="G179" s="48"/>
      <c r="H179" s="48"/>
      <c r="I179" s="48"/>
      <c r="J179" s="48"/>
    </row>
    <row r="180" spans="1:10" ht="13.5">
      <c r="A180" s="49"/>
      <c r="B180" s="49"/>
      <c r="C180" s="49"/>
      <c r="D180" s="49"/>
      <c r="E180" s="49"/>
      <c r="F180" s="49"/>
      <c r="G180" s="49"/>
      <c r="H180" s="49"/>
      <c r="I180" s="49"/>
      <c r="J180" s="49"/>
    </row>
    <row r="181" spans="1:10" ht="13.5">
      <c r="A181" s="48"/>
      <c r="B181" s="48"/>
      <c r="C181" s="48"/>
      <c r="D181" s="48"/>
      <c r="E181" s="48"/>
      <c r="F181" s="48"/>
      <c r="G181" s="48"/>
      <c r="H181" s="48"/>
      <c r="I181" s="48"/>
      <c r="J181" s="48"/>
    </row>
    <row r="182" spans="1:10" ht="13.5">
      <c r="A182" s="48"/>
      <c r="B182" s="48"/>
      <c r="C182" s="48"/>
      <c r="D182" s="48"/>
      <c r="E182" s="48"/>
      <c r="F182" s="48"/>
      <c r="G182" s="48"/>
      <c r="H182" s="48"/>
      <c r="I182" s="48"/>
      <c r="J182" s="48"/>
    </row>
    <row r="183" spans="1:10" ht="13.5">
      <c r="A183" s="48"/>
      <c r="B183" s="48"/>
      <c r="C183" s="48"/>
      <c r="D183" s="48"/>
      <c r="E183" s="48"/>
      <c r="F183" s="48"/>
      <c r="G183" s="48"/>
      <c r="H183" s="48"/>
      <c r="I183" s="48"/>
      <c r="J183" s="48"/>
    </row>
    <row r="184" spans="1:10">
      <c r="A184" s="45"/>
      <c r="B184" s="45"/>
      <c r="C184" s="45"/>
      <c r="D184" s="45"/>
      <c r="E184" s="45"/>
      <c r="F184" s="45"/>
      <c r="G184" s="45"/>
      <c r="H184" s="45"/>
      <c r="I184" s="45"/>
      <c r="J184" s="45"/>
    </row>
    <row r="185" spans="1:10" ht="13.5">
      <c r="A185" s="49"/>
      <c r="B185" s="49"/>
      <c r="C185" s="49"/>
      <c r="D185" s="49"/>
      <c r="E185" s="49"/>
      <c r="F185" s="49"/>
      <c r="G185" s="49"/>
      <c r="H185" s="49"/>
      <c r="I185" s="49"/>
      <c r="J185" s="49"/>
    </row>
    <row r="186" spans="1:10" ht="13.5">
      <c r="A186" s="48"/>
      <c r="B186" s="48"/>
      <c r="C186" s="48"/>
      <c r="D186" s="48"/>
      <c r="E186" s="48"/>
      <c r="F186" s="48"/>
      <c r="G186" s="48"/>
      <c r="H186" s="48"/>
      <c r="I186" s="48"/>
      <c r="J186" s="48"/>
    </row>
    <row r="187" spans="1:10" ht="13.5">
      <c r="A187" s="48"/>
      <c r="B187" s="48"/>
      <c r="C187" s="48"/>
      <c r="D187" s="48"/>
      <c r="E187" s="48"/>
      <c r="F187" s="48"/>
      <c r="G187" s="48"/>
      <c r="H187" s="48"/>
      <c r="I187" s="48"/>
      <c r="J187" s="48"/>
    </row>
    <row r="188" spans="1:10" ht="13.5">
      <c r="A188" s="49"/>
      <c r="B188" s="49"/>
      <c r="C188" s="49"/>
      <c r="D188" s="49"/>
      <c r="E188" s="49"/>
      <c r="F188" s="49"/>
      <c r="G188" s="49"/>
      <c r="H188" s="49"/>
      <c r="I188" s="49"/>
      <c r="J188" s="49"/>
    </row>
    <row r="189" spans="1:10" ht="13.5">
      <c r="A189" s="48"/>
      <c r="B189" s="48"/>
      <c r="C189" s="48"/>
      <c r="D189" s="48"/>
      <c r="E189" s="48"/>
      <c r="F189" s="48"/>
      <c r="G189" s="48"/>
      <c r="H189" s="48"/>
      <c r="I189" s="48"/>
      <c r="J189" s="48"/>
    </row>
    <row r="190" spans="1:10" ht="13.5">
      <c r="A190" s="48"/>
      <c r="B190" s="48"/>
      <c r="C190" s="48"/>
      <c r="D190" s="48"/>
      <c r="E190" s="48"/>
      <c r="F190" s="48"/>
      <c r="G190" s="48"/>
      <c r="H190" s="48"/>
      <c r="I190" s="48"/>
      <c r="J190" s="48"/>
    </row>
    <row r="191" spans="1:10" ht="13.5">
      <c r="A191" s="48"/>
      <c r="B191" s="48"/>
      <c r="C191" s="48"/>
      <c r="D191" s="48"/>
      <c r="E191" s="48"/>
      <c r="F191" s="48"/>
      <c r="G191" s="48"/>
      <c r="H191" s="48"/>
      <c r="I191" s="48"/>
      <c r="J191" s="48"/>
    </row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L463"/>
  <sheetViews>
    <sheetView showGridLines="0" topLeftCell="A61" zoomScaleNormal="100" zoomScalePageLayoutView="150" workbookViewId="0">
      <selection activeCell="G30" sqref="G30:G37"/>
    </sheetView>
  </sheetViews>
  <sheetFormatPr baseColWidth="10" defaultColWidth="11.42578125" defaultRowHeight="12.75"/>
  <cols>
    <col min="1" max="1" width="13.5703125" style="46" customWidth="1"/>
    <col min="2" max="10" width="8.7109375" style="46" customWidth="1"/>
    <col min="11" max="16384" width="11.42578125" style="46"/>
  </cols>
  <sheetData>
    <row r="1" spans="1:10" ht="15.95" customHeight="1">
      <c r="A1" s="58" t="s">
        <v>353</v>
      </c>
      <c r="B1" s="15"/>
      <c r="C1" s="15"/>
      <c r="D1" s="9"/>
      <c r="E1" s="9"/>
      <c r="F1" s="9"/>
      <c r="G1" s="9"/>
      <c r="H1" s="9"/>
      <c r="I1" s="9"/>
      <c r="J1" s="9"/>
    </row>
    <row r="2" spans="1:10" ht="12" customHeight="1">
      <c r="A2" s="5" t="s">
        <v>573</v>
      </c>
      <c r="B2" s="15"/>
      <c r="C2" s="15"/>
      <c r="D2" s="9"/>
      <c r="E2" s="9"/>
      <c r="F2" s="9"/>
      <c r="G2" s="9"/>
      <c r="H2" s="9"/>
      <c r="I2" s="9"/>
      <c r="J2" s="9"/>
    </row>
    <row r="3" spans="1:10" ht="12" customHeight="1">
      <c r="A3" s="5" t="s">
        <v>155</v>
      </c>
      <c r="B3" s="15"/>
      <c r="C3" s="15"/>
      <c r="D3" s="9"/>
      <c r="E3" s="9"/>
      <c r="F3" s="9"/>
      <c r="G3" s="9"/>
      <c r="H3" s="9"/>
      <c r="I3" s="9"/>
      <c r="J3" s="9"/>
    </row>
    <row r="4" spans="1:10" ht="2.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2.95" customHeight="1">
      <c r="A5" s="644" t="s">
        <v>115</v>
      </c>
      <c r="B5" s="646" t="s">
        <v>225</v>
      </c>
      <c r="C5" s="647"/>
      <c r="D5" s="648"/>
      <c r="E5" s="646" t="s">
        <v>226</v>
      </c>
      <c r="F5" s="647"/>
      <c r="G5" s="648"/>
      <c r="H5" s="646" t="s">
        <v>227</v>
      </c>
      <c r="I5" s="647"/>
      <c r="J5" s="648"/>
    </row>
    <row r="6" spans="1:10" ht="12.95" customHeight="1">
      <c r="A6" s="645"/>
      <c r="B6" s="8">
        <v>2019</v>
      </c>
      <c r="C6" s="8">
        <v>2020</v>
      </c>
      <c r="D6" s="8" t="s">
        <v>40</v>
      </c>
      <c r="E6" s="8">
        <v>2019</v>
      </c>
      <c r="F6" s="8">
        <v>2020</v>
      </c>
      <c r="G6" s="8" t="s">
        <v>40</v>
      </c>
      <c r="H6" s="8">
        <v>2019</v>
      </c>
      <c r="I6" s="8">
        <v>2020</v>
      </c>
      <c r="J6" s="8" t="s">
        <v>40</v>
      </c>
    </row>
    <row r="7" spans="1:10" ht="12" customHeight="1">
      <c r="A7" s="375" t="s">
        <v>529</v>
      </c>
      <c r="B7" s="104">
        <f>AVERAGE(B8:B8)</f>
        <v>1595</v>
      </c>
      <c r="C7" s="104">
        <f>AVERAGE(C8:C8)</f>
        <v>1655</v>
      </c>
      <c r="D7" s="97">
        <f>((C7/B7)-    1)*100</f>
        <v>3.7617554858934144</v>
      </c>
      <c r="E7" s="104" t="s">
        <v>47</v>
      </c>
      <c r="F7" s="104" t="s">
        <v>47</v>
      </c>
      <c r="G7" s="97" t="s">
        <v>47</v>
      </c>
      <c r="H7" s="104" t="s">
        <v>47</v>
      </c>
      <c r="I7" s="376" t="s">
        <v>47</v>
      </c>
      <c r="J7" s="377" t="s">
        <v>47</v>
      </c>
    </row>
    <row r="8" spans="1:10" s="48" customFormat="1" ht="12" customHeight="1">
      <c r="A8" s="378" t="s">
        <v>530</v>
      </c>
      <c r="B8" s="38">
        <v>1595</v>
      </c>
      <c r="C8" s="38">
        <v>1655</v>
      </c>
      <c r="D8" s="99">
        <f>((C8/B8)-    1)*100</f>
        <v>3.7617554858934144</v>
      </c>
      <c r="E8" s="38" t="s">
        <v>137</v>
      </c>
      <c r="F8" s="38" t="s">
        <v>137</v>
      </c>
      <c r="G8" s="99" t="s">
        <v>47</v>
      </c>
      <c r="H8" s="38" t="s">
        <v>137</v>
      </c>
      <c r="I8" s="38" t="s">
        <v>137</v>
      </c>
      <c r="J8" s="97" t="s">
        <v>47</v>
      </c>
    </row>
    <row r="9" spans="1:10" s="48" customFormat="1" ht="12" customHeight="1">
      <c r="A9" s="108" t="s">
        <v>98</v>
      </c>
      <c r="B9" s="104">
        <f>AVERAGE(B11:B15)</f>
        <v>1842.75</v>
      </c>
      <c r="C9" s="104">
        <f>AVERAGE(C11:C15)</f>
        <v>2007.4</v>
      </c>
      <c r="D9" s="99">
        <f t="shared" ref="D9:D15" si="0">((C9/B9)-      1)*100</f>
        <v>8.9350156016822844</v>
      </c>
      <c r="E9" s="104">
        <f>AVERAGE(E11:E15)</f>
        <v>1476.5</v>
      </c>
      <c r="F9" s="104">
        <f>AVERAGE(F11:F15)</f>
        <v>2357.6666666666665</v>
      </c>
      <c r="G9" s="99">
        <f>((F9/E9)-      1)*100</f>
        <v>59.679422056665523</v>
      </c>
      <c r="H9" s="104">
        <f>AVERAGE(H11:H15)</f>
        <v>1723.5</v>
      </c>
      <c r="I9" s="104">
        <f>AVERAGE(I11:I15)</f>
        <v>1850</v>
      </c>
      <c r="J9" s="99">
        <f>((I9/H9)-      1)*100</f>
        <v>7.3397156948070696</v>
      </c>
    </row>
    <row r="10" spans="1:10" s="49" customFormat="1" ht="12" customHeight="1">
      <c r="A10" s="107" t="s">
        <v>100</v>
      </c>
      <c r="B10" s="38">
        <v>1447</v>
      </c>
      <c r="C10" s="38">
        <v>1447</v>
      </c>
      <c r="D10" s="99">
        <f t="shared" si="0"/>
        <v>0</v>
      </c>
      <c r="E10" s="38">
        <v>1300</v>
      </c>
      <c r="F10" s="38">
        <v>1700</v>
      </c>
      <c r="G10" s="99">
        <f>((F10/E10)-      1)*100</f>
        <v>30.76923076923077</v>
      </c>
      <c r="H10" s="38" t="s">
        <v>137</v>
      </c>
      <c r="I10" s="38" t="s">
        <v>137</v>
      </c>
      <c r="J10" s="99" t="s">
        <v>134</v>
      </c>
    </row>
    <row r="11" spans="1:10" s="48" customFormat="1" ht="12" customHeight="1">
      <c r="A11" s="107" t="s">
        <v>99</v>
      </c>
      <c r="B11" s="38">
        <v>1447</v>
      </c>
      <c r="C11" s="38">
        <v>1430</v>
      </c>
      <c r="D11" s="99">
        <f t="shared" si="0"/>
        <v>-1.1748445058742174</v>
      </c>
      <c r="E11" s="38">
        <v>1400</v>
      </c>
      <c r="F11" s="38">
        <v>2587</v>
      </c>
      <c r="G11" s="99">
        <f>((F11/E11)-      1)*100</f>
        <v>84.785714285714292</v>
      </c>
      <c r="H11" s="38">
        <v>1647</v>
      </c>
      <c r="I11" s="38">
        <v>1900</v>
      </c>
      <c r="J11" s="99">
        <f>((I11/H11)-      1)*100</f>
        <v>15.361262902246509</v>
      </c>
    </row>
    <row r="12" spans="1:10" s="48" customFormat="1" ht="12" customHeight="1">
      <c r="A12" s="107" t="s">
        <v>102</v>
      </c>
      <c r="B12" s="38">
        <v>1924</v>
      </c>
      <c r="C12" s="38">
        <v>1924</v>
      </c>
      <c r="D12" s="99">
        <f t="shared" si="0"/>
        <v>0</v>
      </c>
      <c r="E12" s="38">
        <v>1553</v>
      </c>
      <c r="F12" s="38">
        <v>1553</v>
      </c>
      <c r="G12" s="99">
        <f>((F12/E12)-      1)*100</f>
        <v>0</v>
      </c>
      <c r="H12" s="38">
        <v>1800</v>
      </c>
      <c r="I12" s="38">
        <v>1800</v>
      </c>
      <c r="J12" s="99">
        <f>((I12/H12)-      1)*100</f>
        <v>0</v>
      </c>
    </row>
    <row r="13" spans="1:10" s="48" customFormat="1" ht="12" customHeight="1">
      <c r="A13" s="107" t="s">
        <v>103</v>
      </c>
      <c r="B13" s="38" t="s">
        <v>137</v>
      </c>
      <c r="C13" s="38">
        <v>2350</v>
      </c>
      <c r="D13" s="99" t="s">
        <v>134</v>
      </c>
      <c r="E13" s="55" t="s">
        <v>137</v>
      </c>
      <c r="F13" s="38" t="s">
        <v>137</v>
      </c>
      <c r="G13" s="99" t="s">
        <v>134</v>
      </c>
      <c r="H13" s="38" t="s">
        <v>137</v>
      </c>
      <c r="I13" s="38" t="s">
        <v>137</v>
      </c>
      <c r="J13" s="99" t="s">
        <v>134</v>
      </c>
    </row>
    <row r="14" spans="1:10" s="45" customFormat="1" ht="12" customHeight="1">
      <c r="A14" s="107" t="s">
        <v>104</v>
      </c>
      <c r="B14" s="55">
        <v>2400</v>
      </c>
      <c r="C14" s="55">
        <v>2713</v>
      </c>
      <c r="D14" s="99">
        <f t="shared" si="0"/>
        <v>13.041666666666663</v>
      </c>
      <c r="E14" s="55" t="s">
        <v>137</v>
      </c>
      <c r="F14" s="55">
        <v>2933</v>
      </c>
      <c r="G14" s="99" t="s">
        <v>134</v>
      </c>
      <c r="H14" s="55" t="s">
        <v>137</v>
      </c>
      <c r="I14" s="55" t="s">
        <v>137</v>
      </c>
      <c r="J14" s="99" t="s">
        <v>134</v>
      </c>
    </row>
    <row r="15" spans="1:10" s="78" customFormat="1" ht="12.95" customHeight="1">
      <c r="A15" s="107" t="s">
        <v>150</v>
      </c>
      <c r="B15" s="55">
        <v>1600</v>
      </c>
      <c r="C15" s="55">
        <v>1620</v>
      </c>
      <c r="D15" s="97">
        <f t="shared" si="0"/>
        <v>1.2499999999999956</v>
      </c>
      <c r="E15" s="55" t="s">
        <v>137</v>
      </c>
      <c r="F15" s="55" t="s">
        <v>137</v>
      </c>
      <c r="G15" s="97" t="s">
        <v>134</v>
      </c>
      <c r="H15" s="55" t="s">
        <v>137</v>
      </c>
      <c r="I15" s="55" t="s">
        <v>137</v>
      </c>
      <c r="J15" s="99" t="s">
        <v>134</v>
      </c>
    </row>
    <row r="16" spans="1:10" s="78" customFormat="1" ht="12.95" customHeight="1">
      <c r="A16" s="133" t="s">
        <v>184</v>
      </c>
      <c r="B16" s="104">
        <f>AVERAGE(B17:B23)</f>
        <v>1822.8</v>
      </c>
      <c r="C16" s="104">
        <f>AVERAGE(C17:C23)</f>
        <v>1796.0666666666666</v>
      </c>
      <c r="D16" s="99">
        <f t="shared" ref="D16:D22" si="1">((C16/B16)-1)*100</f>
        <v>-1.4666081486357951</v>
      </c>
      <c r="E16" s="104">
        <f>AVERAGE(E17:E23)</f>
        <v>2485</v>
      </c>
      <c r="F16" s="104">
        <f>AVERAGE(F17:F23)</f>
        <v>2605</v>
      </c>
      <c r="G16" s="99">
        <v>22.807017543859654</v>
      </c>
      <c r="H16" s="104">
        <f>AVERAGE(H17:H23)</f>
        <v>2075</v>
      </c>
      <c r="I16" s="104">
        <f>AVERAGE(I17:I23)</f>
        <v>1605</v>
      </c>
      <c r="J16" s="97">
        <v>22.807017543859654</v>
      </c>
    </row>
    <row r="17" spans="1:12" s="87" customFormat="1" ht="12.75" customHeight="1">
      <c r="A17" s="107" t="s">
        <v>220</v>
      </c>
      <c r="B17" s="55">
        <v>1680</v>
      </c>
      <c r="C17" s="55">
        <v>1680</v>
      </c>
      <c r="D17" s="99">
        <f t="shared" si="1"/>
        <v>0</v>
      </c>
      <c r="E17" s="55" t="s">
        <v>137</v>
      </c>
      <c r="F17" s="55" t="s">
        <v>137</v>
      </c>
      <c r="G17" s="99" t="s">
        <v>47</v>
      </c>
      <c r="H17" s="55">
        <v>1190</v>
      </c>
      <c r="I17" s="55">
        <v>1190</v>
      </c>
      <c r="J17" s="99">
        <f>((I17/H17)-1)*100</f>
        <v>0</v>
      </c>
    </row>
    <row r="18" spans="1:12" s="87" customFormat="1" ht="12.75" customHeight="1">
      <c r="A18" s="107" t="s">
        <v>211</v>
      </c>
      <c r="B18" s="55">
        <v>1693.4</v>
      </c>
      <c r="C18" s="55">
        <v>1693</v>
      </c>
      <c r="D18" s="99">
        <f t="shared" si="1"/>
        <v>-2.3621117278849191E-2</v>
      </c>
      <c r="E18" s="55">
        <v>2800</v>
      </c>
      <c r="F18" s="55">
        <v>2800</v>
      </c>
      <c r="G18" s="99">
        <f>((F18/E18)-1)*100</f>
        <v>0</v>
      </c>
      <c r="H18" s="55" t="s">
        <v>137</v>
      </c>
      <c r="I18" s="55" t="s">
        <v>137</v>
      </c>
      <c r="J18" s="99" t="s">
        <v>47</v>
      </c>
    </row>
    <row r="19" spans="1:12" s="87" customFormat="1" ht="12.75" customHeight="1">
      <c r="A19" s="107" t="s">
        <v>223</v>
      </c>
      <c r="B19" s="55">
        <v>2150</v>
      </c>
      <c r="C19" s="55">
        <v>2150</v>
      </c>
      <c r="D19" s="99">
        <f t="shared" si="1"/>
        <v>0</v>
      </c>
      <c r="E19" s="55" t="s">
        <v>137</v>
      </c>
      <c r="F19" s="55" t="s">
        <v>137</v>
      </c>
      <c r="G19" s="99" t="s">
        <v>47</v>
      </c>
      <c r="H19" s="55" t="s">
        <v>137</v>
      </c>
      <c r="I19" s="55" t="s">
        <v>137</v>
      </c>
      <c r="J19" s="99" t="s">
        <v>47</v>
      </c>
    </row>
    <row r="20" spans="1:12" s="87" customFormat="1" ht="12.75" customHeight="1">
      <c r="A20" s="107" t="s">
        <v>185</v>
      </c>
      <c r="B20" s="55">
        <v>1900</v>
      </c>
      <c r="C20" s="55">
        <v>1740</v>
      </c>
      <c r="D20" s="97">
        <f t="shared" si="1"/>
        <v>-8.4210526315789522</v>
      </c>
      <c r="E20" s="55">
        <v>2640</v>
      </c>
      <c r="F20" s="55">
        <v>3120</v>
      </c>
      <c r="G20" s="99">
        <f>((F20/E20)-1)*100</f>
        <v>18.181818181818187</v>
      </c>
      <c r="H20" s="55">
        <v>2960</v>
      </c>
      <c r="I20" s="55">
        <v>2020</v>
      </c>
      <c r="J20" s="99">
        <f>((I20/H20)-1)*100</f>
        <v>-31.756756756756754</v>
      </c>
    </row>
    <row r="21" spans="1:12" s="87" customFormat="1" ht="12.75" customHeight="1">
      <c r="A21" s="107" t="s">
        <v>214</v>
      </c>
      <c r="B21" s="55">
        <v>1700</v>
      </c>
      <c r="C21" s="55">
        <v>1700</v>
      </c>
      <c r="D21" s="99">
        <f t="shared" si="1"/>
        <v>0</v>
      </c>
      <c r="E21" s="55">
        <v>2300</v>
      </c>
      <c r="F21" s="55">
        <v>2300</v>
      </c>
      <c r="G21" s="99">
        <f>((F21/E21)-1)*100</f>
        <v>0</v>
      </c>
      <c r="H21" s="55" t="s">
        <v>137</v>
      </c>
      <c r="I21" s="55" t="s">
        <v>137</v>
      </c>
      <c r="J21" s="97" t="s">
        <v>47</v>
      </c>
    </row>
    <row r="22" spans="1:12" s="87" customFormat="1" ht="12.75" customHeight="1">
      <c r="A22" s="107" t="s">
        <v>217</v>
      </c>
      <c r="B22" s="55">
        <v>1813.4</v>
      </c>
      <c r="C22" s="55">
        <v>1813.4</v>
      </c>
      <c r="D22" s="99">
        <f t="shared" si="1"/>
        <v>0</v>
      </c>
      <c r="E22" s="55" t="s">
        <v>137</v>
      </c>
      <c r="F22" s="55" t="s">
        <v>137</v>
      </c>
      <c r="G22" s="99" t="s">
        <v>47</v>
      </c>
      <c r="H22" s="55" t="s">
        <v>137</v>
      </c>
      <c r="I22" s="55" t="s">
        <v>137</v>
      </c>
      <c r="J22" s="99" t="s">
        <v>47</v>
      </c>
    </row>
    <row r="23" spans="1:12" s="87" customFormat="1" ht="12.75" customHeight="1">
      <c r="A23" s="107" t="s">
        <v>218</v>
      </c>
      <c r="B23" s="55" t="s">
        <v>137</v>
      </c>
      <c r="C23" s="55" t="s">
        <v>137</v>
      </c>
      <c r="D23" s="99" t="s">
        <v>47</v>
      </c>
      <c r="E23" s="55">
        <v>2200</v>
      </c>
      <c r="F23" s="55">
        <v>2200</v>
      </c>
      <c r="G23" s="99">
        <f>((F23/E23)-      1)*100</f>
        <v>0</v>
      </c>
      <c r="H23" s="55" t="s">
        <v>137</v>
      </c>
      <c r="I23" s="55" t="s">
        <v>137</v>
      </c>
      <c r="J23" s="99" t="s">
        <v>47</v>
      </c>
    </row>
    <row r="24" spans="1:12" ht="11.1" customHeight="1">
      <c r="A24" s="133" t="s">
        <v>586</v>
      </c>
      <c r="B24" s="104">
        <f>AVERAGE(B25:B29)</f>
        <v>1768.6599999999999</v>
      </c>
      <c r="C24" s="104">
        <f>AVERAGE(C25:C29)</f>
        <v>1810.3333333333333</v>
      </c>
      <c r="D24" s="99">
        <f>((C24/B24)-    1)*100</f>
        <v>2.3562094090064489</v>
      </c>
      <c r="E24" s="133" t="s">
        <v>47</v>
      </c>
      <c r="F24" s="104" t="s">
        <v>47</v>
      </c>
      <c r="G24" s="104" t="s">
        <v>47</v>
      </c>
      <c r="H24" s="99" t="s">
        <v>47</v>
      </c>
      <c r="I24" s="133" t="s">
        <v>47</v>
      </c>
      <c r="J24" s="104" t="s">
        <v>47</v>
      </c>
    </row>
    <row r="25" spans="1:12" s="80" customFormat="1" ht="14.1" customHeight="1">
      <c r="A25" s="107" t="s">
        <v>587</v>
      </c>
      <c r="B25" s="55">
        <v>1613.3</v>
      </c>
      <c r="C25" s="55">
        <v>1760</v>
      </c>
      <c r="D25" s="99">
        <f t="shared" ref="D25:D29" si="2">((C25/B25)-    1)*100</f>
        <v>9.0931630818818618</v>
      </c>
      <c r="E25" s="107" t="s">
        <v>137</v>
      </c>
      <c r="F25" s="55" t="s">
        <v>137</v>
      </c>
      <c r="G25" s="55" t="s">
        <v>47</v>
      </c>
      <c r="H25" s="99" t="s">
        <v>137</v>
      </c>
      <c r="I25" s="107" t="s">
        <v>137</v>
      </c>
      <c r="J25" s="55" t="s">
        <v>47</v>
      </c>
    </row>
    <row r="26" spans="1:12" s="87" customFormat="1" ht="11.1" customHeight="1">
      <c r="A26" s="107" t="s">
        <v>588</v>
      </c>
      <c r="B26" s="55">
        <v>1680</v>
      </c>
      <c r="C26" s="55">
        <v>1686.6666666666665</v>
      </c>
      <c r="D26" s="99">
        <f t="shared" si="2"/>
        <v>0.39682539682539542</v>
      </c>
      <c r="E26" s="107" t="s">
        <v>137</v>
      </c>
      <c r="F26" s="55" t="s">
        <v>137</v>
      </c>
      <c r="G26" s="55" t="s">
        <v>47</v>
      </c>
      <c r="H26" s="99" t="s">
        <v>137</v>
      </c>
      <c r="I26" s="107" t="s">
        <v>137</v>
      </c>
      <c r="J26" s="55" t="s">
        <v>47</v>
      </c>
    </row>
    <row r="27" spans="1:12" s="87" customFormat="1" ht="11.1" customHeight="1">
      <c r="A27" s="107" t="s">
        <v>589</v>
      </c>
      <c r="B27" s="55">
        <v>1950</v>
      </c>
      <c r="C27" s="55">
        <v>1880</v>
      </c>
      <c r="D27" s="99">
        <f t="shared" si="2"/>
        <v>-3.5897435897435881</v>
      </c>
      <c r="E27" s="107" t="s">
        <v>137</v>
      </c>
      <c r="F27" s="55" t="s">
        <v>137</v>
      </c>
      <c r="G27" s="55" t="s">
        <v>47</v>
      </c>
      <c r="H27" s="99" t="s">
        <v>137</v>
      </c>
      <c r="I27" s="107" t="s">
        <v>137</v>
      </c>
      <c r="J27" s="55" t="s">
        <v>47</v>
      </c>
    </row>
    <row r="28" spans="1:12" s="87" customFormat="1" ht="11.1" customHeight="1">
      <c r="A28" s="107" t="s">
        <v>590</v>
      </c>
      <c r="B28" s="55">
        <v>1980</v>
      </c>
      <c r="C28" s="55">
        <v>2100</v>
      </c>
      <c r="D28" s="99">
        <f t="shared" si="2"/>
        <v>6.0606060606060552</v>
      </c>
      <c r="E28" s="107" t="s">
        <v>137</v>
      </c>
      <c r="F28" s="55" t="s">
        <v>137</v>
      </c>
      <c r="G28" s="55" t="s">
        <v>47</v>
      </c>
      <c r="H28" s="97" t="s">
        <v>137</v>
      </c>
      <c r="I28" s="107" t="s">
        <v>137</v>
      </c>
      <c r="J28" s="55" t="s">
        <v>47</v>
      </c>
    </row>
    <row r="29" spans="1:12" s="87" customFormat="1" ht="11.1" customHeight="1">
      <c r="A29" s="107" t="s">
        <v>591</v>
      </c>
      <c r="B29" s="55">
        <v>1620</v>
      </c>
      <c r="C29" s="55">
        <v>1625</v>
      </c>
      <c r="D29" s="99">
        <f t="shared" si="2"/>
        <v>0.30864197530864335</v>
      </c>
      <c r="E29" s="107" t="s">
        <v>137</v>
      </c>
      <c r="F29" s="55" t="s">
        <v>137</v>
      </c>
      <c r="G29" s="55" t="s">
        <v>47</v>
      </c>
      <c r="H29" s="99" t="s">
        <v>137</v>
      </c>
      <c r="I29" s="107" t="s">
        <v>137</v>
      </c>
      <c r="J29" s="55" t="s">
        <v>47</v>
      </c>
    </row>
    <row r="30" spans="1:12" s="80" customFormat="1" ht="12.75" customHeight="1">
      <c r="A30" s="487" t="s">
        <v>186</v>
      </c>
      <c r="B30" s="435">
        <f>AVERAGE(B31:B38)</f>
        <v>1627.8571428571429</v>
      </c>
      <c r="C30" s="435">
        <f>AVERAGE(C31:C38)</f>
        <v>1787.12375</v>
      </c>
      <c r="D30" s="438">
        <f t="shared" ref="D30:D38" si="3">((C30/B30)-1)*100</f>
        <v>9.783819657744619</v>
      </c>
      <c r="E30" s="435">
        <f>AVERAGE(E31:E38)</f>
        <v>2292.5</v>
      </c>
      <c r="F30" s="435">
        <f>AVERAGE(F31:F38)</f>
        <v>2456.665</v>
      </c>
      <c r="G30" s="438">
        <f t="shared" ref="G30:G37" si="4">((F30/E30 -1)*100)</f>
        <v>7.1609596510359808</v>
      </c>
      <c r="H30" s="435">
        <f>AVERAGE(H31:H38)</f>
        <v>1992.8333333333333</v>
      </c>
      <c r="I30" s="435">
        <f>AVERAGE(I31:I38)</f>
        <v>2034.4433333333334</v>
      </c>
      <c r="J30" s="438">
        <f t="shared" ref="J30:J38" si="5">((I30/H30 - 1)*100)</f>
        <v>2.0879819352680462</v>
      </c>
    </row>
    <row r="31" spans="1:12" s="80" customFormat="1" ht="12.75" customHeight="1">
      <c r="A31" s="489" t="s">
        <v>187</v>
      </c>
      <c r="B31" s="55">
        <v>1407</v>
      </c>
      <c r="C31" s="55">
        <v>1407</v>
      </c>
      <c r="D31" s="486">
        <f t="shared" si="3"/>
        <v>0</v>
      </c>
      <c r="E31" s="55">
        <v>2460</v>
      </c>
      <c r="F31" s="55">
        <v>2460</v>
      </c>
      <c r="G31" s="486">
        <f t="shared" si="4"/>
        <v>0</v>
      </c>
      <c r="H31" s="55">
        <v>1880</v>
      </c>
      <c r="I31" s="55">
        <v>1880</v>
      </c>
      <c r="J31" s="486">
        <f t="shared" si="5"/>
        <v>0</v>
      </c>
    </row>
    <row r="32" spans="1:12" s="48" customFormat="1" ht="12" customHeight="1">
      <c r="A32" s="489" t="s">
        <v>188</v>
      </c>
      <c r="B32" s="55" t="s">
        <v>137</v>
      </c>
      <c r="C32" s="55">
        <v>1960</v>
      </c>
      <c r="D32" s="486" t="s">
        <v>47</v>
      </c>
      <c r="E32" s="55" t="s">
        <v>137</v>
      </c>
      <c r="F32" s="55" t="s">
        <v>137</v>
      </c>
      <c r="G32" s="486" t="s">
        <v>47</v>
      </c>
      <c r="H32" s="55" t="s">
        <v>137</v>
      </c>
      <c r="I32" s="55" t="s">
        <v>137</v>
      </c>
      <c r="J32" s="486" t="s">
        <v>47</v>
      </c>
      <c r="L32" s="80"/>
    </row>
    <row r="33" spans="1:10" s="48" customFormat="1" ht="12" customHeight="1">
      <c r="A33" s="489" t="s">
        <v>189</v>
      </c>
      <c r="B33" s="55">
        <v>1453</v>
      </c>
      <c r="C33" s="55">
        <v>1626.66</v>
      </c>
      <c r="D33" s="486">
        <f t="shared" si="3"/>
        <v>11.951823812801109</v>
      </c>
      <c r="E33" s="55">
        <v>2520</v>
      </c>
      <c r="F33" s="55">
        <v>2546.66</v>
      </c>
      <c r="G33" s="486" t="s">
        <v>47</v>
      </c>
      <c r="H33" s="55">
        <v>2027</v>
      </c>
      <c r="I33" s="55">
        <v>2106.66</v>
      </c>
      <c r="J33" s="486">
        <f t="shared" si="5"/>
        <v>3.9299457326097631</v>
      </c>
    </row>
    <row r="34" spans="1:10" s="48" customFormat="1" ht="12" customHeight="1">
      <c r="A34" s="489" t="s">
        <v>190</v>
      </c>
      <c r="B34" s="55">
        <v>2200</v>
      </c>
      <c r="C34" s="55">
        <v>2200</v>
      </c>
      <c r="D34" s="486">
        <f t="shared" si="3"/>
        <v>0</v>
      </c>
      <c r="E34" s="55" t="s">
        <v>137</v>
      </c>
      <c r="F34" s="55" t="s">
        <v>137</v>
      </c>
      <c r="G34" s="486" t="s">
        <v>47</v>
      </c>
      <c r="H34" s="55" t="s">
        <v>137</v>
      </c>
      <c r="I34" s="55" t="s">
        <v>125</v>
      </c>
      <c r="J34" s="55" t="s">
        <v>47</v>
      </c>
    </row>
    <row r="35" spans="1:10" s="47" customFormat="1" ht="12" customHeight="1">
      <c r="A35" s="489" t="s">
        <v>191</v>
      </c>
      <c r="B35" s="55">
        <v>1700</v>
      </c>
      <c r="C35" s="55">
        <v>1913.33</v>
      </c>
      <c r="D35" s="486">
        <f t="shared" si="3"/>
        <v>12.548823529411756</v>
      </c>
      <c r="E35" s="55" t="s">
        <v>137</v>
      </c>
      <c r="F35" s="55" t="s">
        <v>137</v>
      </c>
      <c r="G35" s="486" t="s">
        <v>47</v>
      </c>
      <c r="H35" s="55">
        <v>2140</v>
      </c>
      <c r="I35" s="55">
        <v>2060</v>
      </c>
      <c r="J35" s="486">
        <f t="shared" si="5"/>
        <v>-3.7383177570093462</v>
      </c>
    </row>
    <row r="36" spans="1:10" s="48" customFormat="1" ht="12" customHeight="1">
      <c r="A36" s="489" t="s">
        <v>192</v>
      </c>
      <c r="B36" s="55">
        <v>1510</v>
      </c>
      <c r="C36" s="55">
        <v>1630</v>
      </c>
      <c r="D36" s="486">
        <f t="shared" si="3"/>
        <v>7.9470198675496651</v>
      </c>
      <c r="E36" s="55">
        <v>2550</v>
      </c>
      <c r="F36" s="55">
        <v>2670</v>
      </c>
      <c r="G36" s="486">
        <f t="shared" si="4"/>
        <v>4.705882352941182</v>
      </c>
      <c r="H36" s="55">
        <v>1950</v>
      </c>
      <c r="I36" s="55">
        <v>1890</v>
      </c>
      <c r="J36" s="486">
        <f t="shared" si="5"/>
        <v>-3.0769230769230771</v>
      </c>
    </row>
    <row r="37" spans="1:10" s="48" customFormat="1" ht="12" customHeight="1">
      <c r="A37" s="489" t="s">
        <v>193</v>
      </c>
      <c r="B37" s="55">
        <v>1600</v>
      </c>
      <c r="C37" s="55">
        <v>2050</v>
      </c>
      <c r="D37" s="486">
        <f t="shared" si="3"/>
        <v>28.125</v>
      </c>
      <c r="E37" s="55">
        <v>1640</v>
      </c>
      <c r="F37" s="55">
        <v>2150</v>
      </c>
      <c r="G37" s="486">
        <f t="shared" si="4"/>
        <v>31.09756097560976</v>
      </c>
      <c r="H37" s="55">
        <v>2000</v>
      </c>
      <c r="I37" s="55">
        <v>2300</v>
      </c>
      <c r="J37" s="486">
        <f t="shared" si="5"/>
        <v>14.999999999999991</v>
      </c>
    </row>
    <row r="38" spans="1:10" s="48" customFormat="1" ht="12" customHeight="1">
      <c r="A38" s="489" t="s">
        <v>194</v>
      </c>
      <c r="B38" s="55">
        <v>1525</v>
      </c>
      <c r="C38" s="55">
        <v>1510</v>
      </c>
      <c r="D38" s="486">
        <f t="shared" si="3"/>
        <v>-0.98360655737704805</v>
      </c>
      <c r="E38" s="55" t="s">
        <v>137</v>
      </c>
      <c r="F38" s="55" t="s">
        <v>137</v>
      </c>
      <c r="G38" s="55" t="s">
        <v>47</v>
      </c>
      <c r="H38" s="55">
        <v>1960</v>
      </c>
      <c r="I38" s="55">
        <v>1970</v>
      </c>
      <c r="J38" s="486">
        <f t="shared" si="5"/>
        <v>0.51020408163264808</v>
      </c>
    </row>
    <row r="39" spans="1:10" s="48" customFormat="1" ht="12" customHeight="1">
      <c r="A39" s="108" t="s">
        <v>173</v>
      </c>
      <c r="B39" s="104">
        <f>AVERAGE(B40:B47)</f>
        <v>1426.625</v>
      </c>
      <c r="C39" s="104">
        <f>AVERAGE(C40:C47)</f>
        <v>1444.75</v>
      </c>
      <c r="D39" s="99">
        <f t="shared" ref="D39:D81" si="6">((C39/B39)-      1)*100</f>
        <v>1.2704810304039249</v>
      </c>
      <c r="E39" s="104">
        <f t="shared" ref="E39:F39" si="7">AVERAGE(E40:E47)</f>
        <v>2436.52</v>
      </c>
      <c r="F39" s="104">
        <f t="shared" si="7"/>
        <v>2390.35</v>
      </c>
      <c r="G39" s="99">
        <f>((F39/E39)-      1)*100</f>
        <v>-1.8949156994401917</v>
      </c>
      <c r="H39" s="104">
        <f>AVERAGE(H40:H46)</f>
        <v>1905</v>
      </c>
      <c r="I39" s="104">
        <f>AVERAGE(I40:I46)</f>
        <v>1861</v>
      </c>
      <c r="J39" s="99">
        <f>((I39/H39)-      1)*100</f>
        <v>-2.3097112860892444</v>
      </c>
    </row>
    <row r="40" spans="1:10" s="48" customFormat="1" ht="12" customHeight="1">
      <c r="A40" s="107" t="s">
        <v>174</v>
      </c>
      <c r="B40" s="55">
        <v>1458</v>
      </c>
      <c r="C40" s="55">
        <v>1458</v>
      </c>
      <c r="D40" s="99">
        <f t="shared" si="6"/>
        <v>0</v>
      </c>
      <c r="E40" s="55">
        <v>2497.6</v>
      </c>
      <c r="F40" s="55">
        <v>2478</v>
      </c>
      <c r="G40" s="99">
        <f>((F40/E40)-      1)*100</f>
        <v>-0.78475336322869627</v>
      </c>
      <c r="H40" s="55">
        <v>2175</v>
      </c>
      <c r="I40" s="55">
        <v>1903</v>
      </c>
      <c r="J40" s="99">
        <f>((I40/H40)-      1)*100</f>
        <v>-12.505747126436784</v>
      </c>
    </row>
    <row r="41" spans="1:10" s="48" customFormat="1" ht="12" customHeight="1">
      <c r="A41" s="107" t="s">
        <v>175</v>
      </c>
      <c r="B41" s="55">
        <v>1390</v>
      </c>
      <c r="C41" s="55">
        <v>1430</v>
      </c>
      <c r="D41" s="99">
        <f t="shared" si="6"/>
        <v>2.877697841726623</v>
      </c>
      <c r="E41" s="55">
        <v>2400</v>
      </c>
      <c r="F41" s="55" t="s">
        <v>137</v>
      </c>
      <c r="G41" s="99" t="s">
        <v>134</v>
      </c>
      <c r="H41" s="55" t="s">
        <v>137</v>
      </c>
      <c r="I41" s="55" t="s">
        <v>137</v>
      </c>
      <c r="J41" s="99" t="s">
        <v>134</v>
      </c>
    </row>
    <row r="42" spans="1:10" s="49" customFormat="1" ht="12" customHeight="1">
      <c r="A42" s="107" t="s">
        <v>165</v>
      </c>
      <c r="B42" s="55">
        <v>1440</v>
      </c>
      <c r="C42" s="55">
        <v>1440</v>
      </c>
      <c r="D42" s="99">
        <f t="shared" si="6"/>
        <v>0</v>
      </c>
      <c r="E42" s="55">
        <v>2360</v>
      </c>
      <c r="F42" s="55">
        <v>2360</v>
      </c>
      <c r="G42" s="99">
        <f>((F42/E42)-      1)*100</f>
        <v>0</v>
      </c>
      <c r="H42" s="55">
        <v>1900</v>
      </c>
      <c r="I42" s="55">
        <v>1960</v>
      </c>
      <c r="J42" s="99">
        <f>((I42/H42)-      1)*100</f>
        <v>3.1578947368421151</v>
      </c>
    </row>
    <row r="43" spans="1:10" s="45" customFormat="1" ht="12" customHeight="1">
      <c r="A43" s="107" t="s">
        <v>166</v>
      </c>
      <c r="B43" s="55">
        <v>1300</v>
      </c>
      <c r="C43" s="55">
        <v>1420</v>
      </c>
      <c r="D43" s="83">
        <f t="shared" si="6"/>
        <v>9.2307692307692193</v>
      </c>
      <c r="E43" s="55">
        <v>2480</v>
      </c>
      <c r="F43" s="55">
        <v>2273.4</v>
      </c>
      <c r="G43" s="82">
        <f>((F43/E43)-      1)*100</f>
        <v>-8.3306451612903167</v>
      </c>
      <c r="H43" s="55">
        <v>1840</v>
      </c>
      <c r="I43" s="55" t="s">
        <v>137</v>
      </c>
      <c r="J43" s="83" t="s">
        <v>134</v>
      </c>
    </row>
    <row r="44" spans="1:10" s="48" customFormat="1" ht="12" customHeight="1">
      <c r="A44" s="107" t="s">
        <v>176</v>
      </c>
      <c r="B44" s="55">
        <v>1300</v>
      </c>
      <c r="C44" s="55">
        <v>1300</v>
      </c>
      <c r="D44" s="82">
        <f t="shared" si="6"/>
        <v>0</v>
      </c>
      <c r="E44" s="55" t="s">
        <v>137</v>
      </c>
      <c r="F44" s="55" t="s">
        <v>137</v>
      </c>
      <c r="G44" s="82" t="s">
        <v>134</v>
      </c>
      <c r="H44" s="55" t="s">
        <v>137</v>
      </c>
      <c r="I44" s="55" t="s">
        <v>137</v>
      </c>
      <c r="J44" s="83" t="s">
        <v>134</v>
      </c>
    </row>
    <row r="45" spans="1:10" s="48" customFormat="1" ht="12" customHeight="1">
      <c r="A45" s="107" t="s">
        <v>168</v>
      </c>
      <c r="B45" s="55">
        <v>1475</v>
      </c>
      <c r="C45" s="55">
        <v>1490</v>
      </c>
      <c r="D45" s="82">
        <f t="shared" si="6"/>
        <v>1.0169491525423791</v>
      </c>
      <c r="E45" s="55">
        <v>2445</v>
      </c>
      <c r="F45" s="55">
        <v>2450</v>
      </c>
      <c r="G45" s="82">
        <f>((F45/E45)-      1)*100</f>
        <v>0.2044989775051187</v>
      </c>
      <c r="H45" s="55">
        <v>1705</v>
      </c>
      <c r="I45" s="55">
        <v>1720</v>
      </c>
      <c r="J45" s="82">
        <f>((I45/H45)-      1)*100</f>
        <v>0.87976539589442737</v>
      </c>
    </row>
    <row r="46" spans="1:10" s="48" customFormat="1" ht="12" customHeight="1">
      <c r="A46" s="107" t="s">
        <v>169</v>
      </c>
      <c r="B46" s="55">
        <v>1290</v>
      </c>
      <c r="C46" s="55">
        <v>1320</v>
      </c>
      <c r="D46" s="82">
        <f t="shared" si="6"/>
        <v>2.3255813953488413</v>
      </c>
      <c r="E46" s="55" t="s">
        <v>137</v>
      </c>
      <c r="F46" s="55" t="s">
        <v>137</v>
      </c>
      <c r="G46" s="82" t="s">
        <v>134</v>
      </c>
      <c r="H46" s="55" t="s">
        <v>137</v>
      </c>
      <c r="I46" s="55" t="s">
        <v>137</v>
      </c>
      <c r="J46" s="82" t="s">
        <v>134</v>
      </c>
    </row>
    <row r="47" spans="1:10" s="86" customFormat="1" ht="11.1" customHeight="1">
      <c r="A47" s="107" t="s">
        <v>170</v>
      </c>
      <c r="B47" s="55">
        <v>1760</v>
      </c>
      <c r="C47" s="55">
        <v>1700</v>
      </c>
      <c r="D47" s="82">
        <f t="shared" si="6"/>
        <v>-3.4090909090909061</v>
      </c>
      <c r="E47" s="55" t="s">
        <v>137</v>
      </c>
      <c r="F47" s="55" t="s">
        <v>137</v>
      </c>
      <c r="G47" s="82" t="s">
        <v>134</v>
      </c>
      <c r="H47" s="55" t="s">
        <v>137</v>
      </c>
      <c r="I47" s="55" t="s">
        <v>137</v>
      </c>
      <c r="J47" s="82" t="s">
        <v>134</v>
      </c>
    </row>
    <row r="48" spans="1:10" s="86" customFormat="1" ht="11.1" customHeight="1">
      <c r="A48" s="108" t="s">
        <v>339</v>
      </c>
      <c r="B48" s="104">
        <f>AVERAGE(B49:B55)</f>
        <v>1479.8571428571429</v>
      </c>
      <c r="C48" s="104">
        <f>AVERAGE(C49:C55)</f>
        <v>1509.1428571428571</v>
      </c>
      <c r="D48" s="82">
        <f t="shared" si="6"/>
        <v>1.9789554976348933</v>
      </c>
      <c r="E48" s="104">
        <f>AVERAGE(E49:E55)</f>
        <v>2342.6799999999998</v>
      </c>
      <c r="F48" s="104">
        <f>AVERAGE(F49:F55)</f>
        <v>2368.4</v>
      </c>
      <c r="G48" s="82">
        <f>((F48/E48)-      1)*100</f>
        <v>1.0978878890843147</v>
      </c>
      <c r="H48" s="104">
        <f>AVERAGE(H49:H55)</f>
        <v>1702.1</v>
      </c>
      <c r="I48" s="104">
        <f>AVERAGE(I49:I55)</f>
        <v>1725</v>
      </c>
      <c r="J48" s="82">
        <f>((I48/H48)-      1)*100</f>
        <v>1.3453968626990331</v>
      </c>
    </row>
    <row r="49" spans="1:10" s="86" customFormat="1" ht="11.1" customHeight="1">
      <c r="A49" s="107" t="s">
        <v>340</v>
      </c>
      <c r="B49" s="55">
        <v>1370</v>
      </c>
      <c r="C49" s="55">
        <v>1300</v>
      </c>
      <c r="D49" s="82">
        <f t="shared" si="6"/>
        <v>-5.1094890510948954</v>
      </c>
      <c r="E49" s="55">
        <v>2220</v>
      </c>
      <c r="F49" s="55">
        <v>2280</v>
      </c>
      <c r="G49" s="82">
        <f>((F49/E49)-      1)*100</f>
        <v>2.7027027027026973</v>
      </c>
      <c r="H49" s="55" t="s">
        <v>137</v>
      </c>
      <c r="I49" s="55">
        <v>1800</v>
      </c>
      <c r="J49" s="82" t="s">
        <v>134</v>
      </c>
    </row>
    <row r="50" spans="1:10" s="48" customFormat="1" ht="12" customHeight="1">
      <c r="A50" s="107" t="s">
        <v>341</v>
      </c>
      <c r="B50" s="55">
        <v>1270</v>
      </c>
      <c r="C50" s="55">
        <v>1348</v>
      </c>
      <c r="D50" s="82">
        <f t="shared" si="6"/>
        <v>6.1417322834645738</v>
      </c>
      <c r="E50" s="55">
        <v>2190</v>
      </c>
      <c r="F50" s="55">
        <v>2190</v>
      </c>
      <c r="G50" s="82">
        <f>((F50/E50)-      1)*100</f>
        <v>0</v>
      </c>
      <c r="H50" s="55">
        <v>1495</v>
      </c>
      <c r="I50" s="55">
        <v>1560</v>
      </c>
      <c r="J50" s="82">
        <f>((I50/H50)-      1)*100</f>
        <v>4.3478260869565188</v>
      </c>
    </row>
    <row r="51" spans="1:10" s="48" customFormat="1" ht="12" customHeight="1">
      <c r="A51" s="107" t="s">
        <v>342</v>
      </c>
      <c r="B51" s="55">
        <v>1480</v>
      </c>
      <c r="C51" s="55">
        <v>1627</v>
      </c>
      <c r="D51" s="82">
        <f t="shared" si="6"/>
        <v>9.9324324324324245</v>
      </c>
      <c r="E51" s="55">
        <v>2450</v>
      </c>
      <c r="F51" s="55">
        <v>2430</v>
      </c>
      <c r="G51" s="82">
        <f>((F51/E51)-      1)*100</f>
        <v>-0.81632653061224358</v>
      </c>
      <c r="H51" s="55">
        <v>1727</v>
      </c>
      <c r="I51" s="55">
        <v>1690</v>
      </c>
      <c r="J51" s="82">
        <f>((I51/H51)-      1)*100</f>
        <v>-2.1424435437174316</v>
      </c>
    </row>
    <row r="52" spans="1:10" s="48" customFormat="1" ht="12" customHeight="1">
      <c r="A52" s="107" t="s">
        <v>343</v>
      </c>
      <c r="B52" s="55">
        <v>1405</v>
      </c>
      <c r="C52" s="55">
        <v>1420</v>
      </c>
      <c r="D52" s="99">
        <f t="shared" si="6"/>
        <v>1.067615658362997</v>
      </c>
      <c r="E52" s="55" t="s">
        <v>137</v>
      </c>
      <c r="F52" s="55" t="s">
        <v>137</v>
      </c>
      <c r="G52" s="97" t="s">
        <v>134</v>
      </c>
      <c r="H52" s="55" t="s">
        <v>137</v>
      </c>
      <c r="I52" s="55" t="s">
        <v>137</v>
      </c>
      <c r="J52" s="82" t="s">
        <v>134</v>
      </c>
    </row>
    <row r="53" spans="1:10" s="87" customFormat="1" ht="12" customHeight="1">
      <c r="A53" s="107" t="s">
        <v>347</v>
      </c>
      <c r="B53" s="55">
        <v>2067</v>
      </c>
      <c r="C53" s="55">
        <v>2067</v>
      </c>
      <c r="D53" s="99">
        <f t="shared" si="6"/>
        <v>0</v>
      </c>
      <c r="E53" s="55">
        <v>2613.3999999999996</v>
      </c>
      <c r="F53" s="55">
        <v>2700</v>
      </c>
      <c r="G53" s="99">
        <f>((F53/E53)-      1)*100</f>
        <v>3.313690977271011</v>
      </c>
      <c r="H53" s="55">
        <v>2033.4</v>
      </c>
      <c r="I53" s="55">
        <v>2000</v>
      </c>
      <c r="J53" s="99">
        <f>((I53/H53)-      1)*100</f>
        <v>-1.6425690960952144</v>
      </c>
    </row>
    <row r="54" spans="1:10" s="48" customFormat="1" ht="12" customHeight="1">
      <c r="A54" s="107" t="s">
        <v>350</v>
      </c>
      <c r="B54" s="55">
        <v>1400</v>
      </c>
      <c r="C54" s="55">
        <v>1450</v>
      </c>
      <c r="D54" s="99">
        <f t="shared" si="6"/>
        <v>3.5714285714285809</v>
      </c>
      <c r="E54" s="55" t="s">
        <v>137</v>
      </c>
      <c r="F54" s="55" t="s">
        <v>137</v>
      </c>
      <c r="G54" s="99" t="s">
        <v>134</v>
      </c>
      <c r="H54" s="55" t="s">
        <v>137</v>
      </c>
      <c r="I54" s="55" t="s">
        <v>137</v>
      </c>
      <c r="J54" s="99" t="s">
        <v>134</v>
      </c>
    </row>
    <row r="55" spans="1:10" s="48" customFormat="1" ht="12" customHeight="1">
      <c r="A55" s="107" t="s">
        <v>346</v>
      </c>
      <c r="B55" s="55">
        <v>1367</v>
      </c>
      <c r="C55" s="55">
        <v>1352</v>
      </c>
      <c r="D55" s="99">
        <f t="shared" si="6"/>
        <v>-1.0972933430870468</v>
      </c>
      <c r="E55" s="55">
        <v>2240</v>
      </c>
      <c r="F55" s="55">
        <v>2242</v>
      </c>
      <c r="G55" s="99">
        <f>((F55/E55)-      1)*100</f>
        <v>8.9285714285725071E-2</v>
      </c>
      <c r="H55" s="55">
        <v>1553</v>
      </c>
      <c r="I55" s="55">
        <v>1575</v>
      </c>
      <c r="J55" s="99">
        <f>((I55/H55)-      1)*100</f>
        <v>1.4166130070830674</v>
      </c>
    </row>
    <row r="56" spans="1:10" s="48" customFormat="1" ht="12" customHeight="1">
      <c r="A56" s="434" t="s">
        <v>592</v>
      </c>
      <c r="B56" s="104">
        <v>1599</v>
      </c>
      <c r="C56" s="104">
        <v>1538.8</v>
      </c>
      <c r="D56" s="97">
        <f t="shared" ref="D56" si="8">((C56/B56)-    1)*100</f>
        <v>-3.7648530331457208</v>
      </c>
      <c r="E56" s="104">
        <v>2727</v>
      </c>
      <c r="F56" s="104">
        <v>2640</v>
      </c>
      <c r="G56" s="97">
        <f t="shared" ref="G56" si="9">((F56/E56)-    1)*100</f>
        <v>-3.1903190319031882</v>
      </c>
      <c r="H56" s="104">
        <v>1715</v>
      </c>
      <c r="I56" s="104">
        <v>1675</v>
      </c>
      <c r="J56" s="97">
        <f t="shared" ref="J56" si="10">((I56/H56)-    1)*100</f>
        <v>-2.3323615160349864</v>
      </c>
    </row>
    <row r="57" spans="1:10" s="48" customFormat="1" ht="12" customHeight="1">
      <c r="A57" s="461" t="s">
        <v>593</v>
      </c>
      <c r="B57" s="104">
        <f>AVERAGE(B58:B60)</f>
        <v>2801.6666666666665</v>
      </c>
      <c r="C57" s="104">
        <f>AVERAGE(C58:C60)</f>
        <v>2688.3333333333335</v>
      </c>
      <c r="D57" s="82">
        <f>((C57/B57)-    1)*100</f>
        <v>-4.0452111838191414</v>
      </c>
      <c r="E57" s="104" t="s">
        <v>47</v>
      </c>
      <c r="F57" s="104" t="s">
        <v>47</v>
      </c>
      <c r="G57" s="82" t="s">
        <v>47</v>
      </c>
      <c r="H57" s="104">
        <f>AVERAGE(H58:H60)</f>
        <v>1850</v>
      </c>
      <c r="I57" s="104">
        <f>AVERAGE(I58:I60)</f>
        <v>1850</v>
      </c>
      <c r="J57" s="82">
        <f>((I57/H57)-    1)*100</f>
        <v>0</v>
      </c>
    </row>
    <row r="58" spans="1:10" s="48" customFormat="1" ht="12" customHeight="1">
      <c r="A58" s="440" t="s">
        <v>594</v>
      </c>
      <c r="B58" s="55">
        <v>1900</v>
      </c>
      <c r="C58" s="55">
        <v>1560</v>
      </c>
      <c r="D58" s="82">
        <f t="shared" ref="D58:D60" si="11">((C58/B58)-    1)*100</f>
        <v>-17.894736842105264</v>
      </c>
      <c r="E58" s="55" t="s">
        <v>137</v>
      </c>
      <c r="F58" s="55" t="s">
        <v>137</v>
      </c>
      <c r="G58" s="82" t="s">
        <v>47</v>
      </c>
      <c r="H58" s="55" t="s">
        <v>137</v>
      </c>
      <c r="I58" s="55" t="s">
        <v>137</v>
      </c>
      <c r="J58" s="82" t="s">
        <v>47</v>
      </c>
    </row>
    <row r="59" spans="1:10" s="48" customFormat="1" ht="12" customHeight="1">
      <c r="A59" s="440" t="s">
        <v>595</v>
      </c>
      <c r="B59" s="55">
        <v>3580</v>
      </c>
      <c r="C59" s="55">
        <v>3580</v>
      </c>
      <c r="D59" s="82">
        <f t="shared" si="11"/>
        <v>0</v>
      </c>
      <c r="E59" s="55" t="s">
        <v>137</v>
      </c>
      <c r="F59" s="55" t="s">
        <v>137</v>
      </c>
      <c r="G59" s="82" t="s">
        <v>47</v>
      </c>
      <c r="H59" s="55">
        <v>1250</v>
      </c>
      <c r="I59" s="55">
        <v>1250</v>
      </c>
      <c r="J59" s="82">
        <f t="shared" ref="J59:J60" si="12">((I59/H59)-    1)*100</f>
        <v>0</v>
      </c>
    </row>
    <row r="60" spans="1:10" s="48" customFormat="1" ht="12" customHeight="1">
      <c r="A60" s="440" t="s">
        <v>596</v>
      </c>
      <c r="B60" s="55">
        <v>2925</v>
      </c>
      <c r="C60" s="55">
        <v>2925</v>
      </c>
      <c r="D60" s="82">
        <f t="shared" si="11"/>
        <v>0</v>
      </c>
      <c r="E60" s="55" t="s">
        <v>137</v>
      </c>
      <c r="F60" s="55" t="s">
        <v>137</v>
      </c>
      <c r="G60" s="82" t="s">
        <v>47</v>
      </c>
      <c r="H60" s="55">
        <v>2450</v>
      </c>
      <c r="I60" s="55">
        <v>2450</v>
      </c>
      <c r="J60" s="82">
        <f t="shared" si="12"/>
        <v>0</v>
      </c>
    </row>
    <row r="61" spans="1:10" ht="12" customHeight="1">
      <c r="A61" s="108" t="s">
        <v>70</v>
      </c>
      <c r="B61" s="104">
        <f>AVERAGE(B62:B66)</f>
        <v>1635.5555555555554</v>
      </c>
      <c r="C61" s="104">
        <f>AVERAGE(C62:C66)</f>
        <v>1725</v>
      </c>
      <c r="D61" s="97">
        <f t="shared" si="6"/>
        <v>5.46875</v>
      </c>
      <c r="E61" s="104">
        <f>AVERAGE(E62:E66)</f>
        <v>2400</v>
      </c>
      <c r="F61" s="104">
        <f>AVERAGE(F62:F66)</f>
        <v>2256.6666666666665</v>
      </c>
      <c r="G61" s="97">
        <f>((F61/E61)-      1)*100</f>
        <v>-5.9722222222222232</v>
      </c>
      <c r="H61" s="104">
        <f>AVERAGE(H62:H66)</f>
        <v>2040</v>
      </c>
      <c r="I61" s="104">
        <f>AVERAGE(I62:I66)</f>
        <v>1866.6666666666667</v>
      </c>
      <c r="J61" s="97">
        <f>((I61/H61)-      1)*100</f>
        <v>-8.496732026143782</v>
      </c>
    </row>
    <row r="62" spans="1:10" s="45" customFormat="1" ht="12" customHeight="1">
      <c r="A62" s="107" t="s">
        <v>71</v>
      </c>
      <c r="B62" s="55">
        <v>1580</v>
      </c>
      <c r="C62" s="55">
        <v>1700</v>
      </c>
      <c r="D62" s="99">
        <f t="shared" si="6"/>
        <v>7.5949367088607556</v>
      </c>
      <c r="E62" s="55" t="s">
        <v>137</v>
      </c>
      <c r="F62" s="55" t="s">
        <v>137</v>
      </c>
      <c r="G62" s="99" t="s">
        <v>134</v>
      </c>
      <c r="H62" s="55" t="s">
        <v>137</v>
      </c>
      <c r="I62" s="55" t="s">
        <v>137</v>
      </c>
      <c r="J62" s="99" t="s">
        <v>134</v>
      </c>
    </row>
    <row r="63" spans="1:10" s="48" customFormat="1" ht="12" customHeight="1">
      <c r="A63" s="107" t="s">
        <v>72</v>
      </c>
      <c r="B63" s="55">
        <v>1620</v>
      </c>
      <c r="C63" s="55">
        <v>1695</v>
      </c>
      <c r="D63" s="99">
        <f t="shared" si="6"/>
        <v>4.629629629629628</v>
      </c>
      <c r="E63" s="55" t="s">
        <v>137</v>
      </c>
      <c r="F63" s="55" t="s">
        <v>137</v>
      </c>
      <c r="G63" s="99" t="s">
        <v>134</v>
      </c>
      <c r="H63" s="55" t="s">
        <v>137</v>
      </c>
      <c r="I63" s="55" t="s">
        <v>137</v>
      </c>
      <c r="J63" s="99" t="s">
        <v>134</v>
      </c>
    </row>
    <row r="64" spans="1:10" s="48" customFormat="1" ht="12" customHeight="1">
      <c r="A64" s="107" t="s">
        <v>132</v>
      </c>
      <c r="B64" s="55">
        <v>1706.6666666666665</v>
      </c>
      <c r="C64" s="55">
        <v>2030</v>
      </c>
      <c r="D64" s="97">
        <f t="shared" si="6"/>
        <v>18.9453125</v>
      </c>
      <c r="E64" s="55" t="s">
        <v>137</v>
      </c>
      <c r="F64" s="55">
        <v>2280</v>
      </c>
      <c r="G64" s="97" t="s">
        <v>134</v>
      </c>
      <c r="H64" s="55">
        <v>2040</v>
      </c>
      <c r="I64" s="55">
        <v>1990</v>
      </c>
      <c r="J64" s="99">
        <f>((I64/H64)-      1)*100</f>
        <v>-2.4509803921568651</v>
      </c>
    </row>
    <row r="65" spans="1:10" s="48" customFormat="1" ht="12" customHeight="1">
      <c r="A65" s="107" t="s">
        <v>58</v>
      </c>
      <c r="B65" s="55" t="s">
        <v>137</v>
      </c>
      <c r="C65" s="55">
        <v>1600</v>
      </c>
      <c r="D65" s="99" t="s">
        <v>134</v>
      </c>
      <c r="E65" s="55">
        <v>2400</v>
      </c>
      <c r="F65" s="55">
        <v>2150</v>
      </c>
      <c r="G65" s="99">
        <f>((F65/E65)-      1)*100</f>
        <v>-10.416666666666663</v>
      </c>
      <c r="H65" s="55" t="s">
        <v>137</v>
      </c>
      <c r="I65" s="55">
        <v>1850</v>
      </c>
      <c r="J65" s="97" t="s">
        <v>134</v>
      </c>
    </row>
    <row r="66" spans="1:10" s="48" customFormat="1" ht="12" customHeight="1">
      <c r="A66" s="107" t="s">
        <v>73</v>
      </c>
      <c r="B66" s="55" t="s">
        <v>137</v>
      </c>
      <c r="C66" s="55">
        <v>1600</v>
      </c>
      <c r="D66" s="99" t="s">
        <v>134</v>
      </c>
      <c r="E66" s="55" t="s">
        <v>137</v>
      </c>
      <c r="F66" s="55">
        <v>2340</v>
      </c>
      <c r="G66" s="99" t="s">
        <v>134</v>
      </c>
      <c r="H66" s="55" t="s">
        <v>137</v>
      </c>
      <c r="I66" s="55">
        <v>1760</v>
      </c>
      <c r="J66" s="97" t="s">
        <v>134</v>
      </c>
    </row>
    <row r="67" spans="1:10" s="49" customFormat="1" ht="12" customHeight="1">
      <c r="A67" s="108" t="s">
        <v>179</v>
      </c>
      <c r="B67" s="104">
        <f>AVERAGE(B68:B70)</f>
        <v>1884.4444444444446</v>
      </c>
      <c r="C67" s="104">
        <f>AVERAGE(C68:C70)</f>
        <v>1964.3333333333333</v>
      </c>
      <c r="D67" s="99">
        <f t="shared" si="6"/>
        <v>4.239386792452815</v>
      </c>
      <c r="E67" s="97" t="s">
        <v>134</v>
      </c>
      <c r="F67" s="352">
        <f>AVERAGE(F68:F70)</f>
        <v>2080</v>
      </c>
      <c r="G67" s="99" t="s">
        <v>134</v>
      </c>
      <c r="H67" s="104" t="s">
        <v>78</v>
      </c>
      <c r="I67" s="104" t="s">
        <v>158</v>
      </c>
      <c r="J67" s="99" t="s">
        <v>134</v>
      </c>
    </row>
    <row r="68" spans="1:10" s="48" customFormat="1" ht="12" customHeight="1">
      <c r="A68" s="107" t="s">
        <v>181</v>
      </c>
      <c r="B68" s="55">
        <v>2240</v>
      </c>
      <c r="C68" s="55">
        <v>2300</v>
      </c>
      <c r="D68" s="97">
        <f t="shared" si="6"/>
        <v>2.6785714285714191</v>
      </c>
      <c r="E68" s="55" t="s">
        <v>137</v>
      </c>
      <c r="F68" s="55" t="s">
        <v>137</v>
      </c>
      <c r="G68" s="97" t="s">
        <v>134</v>
      </c>
      <c r="H68" s="55" t="s">
        <v>137</v>
      </c>
      <c r="I68" s="55" t="s">
        <v>137</v>
      </c>
      <c r="J68" s="99" t="s">
        <v>134</v>
      </c>
    </row>
    <row r="69" spans="1:10" s="48" customFormat="1" ht="12" customHeight="1">
      <c r="A69" s="107" t="s">
        <v>182</v>
      </c>
      <c r="B69" s="55">
        <v>1920</v>
      </c>
      <c r="C69" s="55">
        <v>1920</v>
      </c>
      <c r="D69" s="99">
        <f t="shared" si="6"/>
        <v>0</v>
      </c>
      <c r="E69" s="55" t="s">
        <v>137</v>
      </c>
      <c r="F69" s="55" t="s">
        <v>137</v>
      </c>
      <c r="G69" s="99" t="s">
        <v>134</v>
      </c>
      <c r="H69" s="55" t="s">
        <v>137</v>
      </c>
      <c r="I69" s="55" t="s">
        <v>137</v>
      </c>
      <c r="J69" s="97" t="s">
        <v>134</v>
      </c>
    </row>
    <row r="70" spans="1:10" s="48" customFormat="1" ht="12" customHeight="1">
      <c r="A70" s="107" t="s">
        <v>228</v>
      </c>
      <c r="B70" s="55">
        <v>1493.3333333333335</v>
      </c>
      <c r="C70" s="55">
        <v>1673</v>
      </c>
      <c r="D70" s="97">
        <f t="shared" si="6"/>
        <v>12.031249999999982</v>
      </c>
      <c r="E70" s="55" t="s">
        <v>137</v>
      </c>
      <c r="F70" s="55">
        <v>2080</v>
      </c>
      <c r="G70" s="97" t="s">
        <v>134</v>
      </c>
      <c r="H70" s="55" t="s">
        <v>137</v>
      </c>
      <c r="I70" s="55" t="s">
        <v>137</v>
      </c>
      <c r="J70" s="99" t="s">
        <v>134</v>
      </c>
    </row>
    <row r="71" spans="1:10" s="45" customFormat="1" ht="14.25" customHeight="1">
      <c r="A71" s="108" t="s">
        <v>210</v>
      </c>
      <c r="B71" s="104">
        <f>AVERAGE(B72:B78)</f>
        <v>1606</v>
      </c>
      <c r="C71" s="104">
        <f>AVERAGE(C72:C78)</f>
        <v>1592.1428571428571</v>
      </c>
      <c r="D71" s="99">
        <f t="shared" si="6"/>
        <v>-0.86283579434264235</v>
      </c>
      <c r="E71" s="104">
        <f>AVERAGE(E72:E78)</f>
        <v>2990</v>
      </c>
      <c r="F71" s="104">
        <f>AVERAGE(F72:F78)</f>
        <v>2584.2857142857142</v>
      </c>
      <c r="G71" s="99">
        <f>((F71/E71)-      1)*100</f>
        <v>-13.569039655996185</v>
      </c>
      <c r="H71" s="104">
        <f>AVERAGE(H72:H78)</f>
        <v>2200</v>
      </c>
      <c r="I71" s="104">
        <f>AVERAGE(I72:I78)</f>
        <v>2069</v>
      </c>
      <c r="J71" s="97">
        <f>((I71/H71)-      1)*100</f>
        <v>-5.9545454545454568</v>
      </c>
    </row>
    <row r="72" spans="1:10" s="48" customFormat="1" ht="14.25" customHeight="1">
      <c r="A72" s="107" t="s">
        <v>200</v>
      </c>
      <c r="B72" s="38" t="s">
        <v>137</v>
      </c>
      <c r="C72" s="38">
        <v>1600</v>
      </c>
      <c r="D72" s="99" t="s">
        <v>134</v>
      </c>
      <c r="E72" s="38" t="s">
        <v>137</v>
      </c>
      <c r="F72" s="38">
        <v>2700</v>
      </c>
      <c r="G72" s="99" t="s">
        <v>134</v>
      </c>
      <c r="H72" s="38" t="s">
        <v>137</v>
      </c>
      <c r="I72" s="38">
        <v>1840</v>
      </c>
      <c r="J72" s="99" t="s">
        <v>134</v>
      </c>
    </row>
    <row r="73" spans="1:10" s="48" customFormat="1" ht="14.25" customHeight="1">
      <c r="A73" s="107" t="s">
        <v>203</v>
      </c>
      <c r="B73" s="55">
        <v>2050</v>
      </c>
      <c r="C73" s="55">
        <v>1900</v>
      </c>
      <c r="D73" s="99">
        <f t="shared" si="6"/>
        <v>-7.3170731707317032</v>
      </c>
      <c r="E73" s="55">
        <v>3600</v>
      </c>
      <c r="F73" s="55">
        <v>3200</v>
      </c>
      <c r="G73" s="99">
        <f>((F73/E73)-      1)*100</f>
        <v>-11.111111111111116</v>
      </c>
      <c r="H73" s="55">
        <v>2600</v>
      </c>
      <c r="I73" s="55">
        <v>2600</v>
      </c>
      <c r="J73" s="99">
        <f>((I73/H73)-      1)*100</f>
        <v>0</v>
      </c>
    </row>
    <row r="74" spans="1:10" s="48" customFormat="1" ht="11.25" customHeight="1">
      <c r="A74" s="107" t="s">
        <v>202</v>
      </c>
      <c r="B74" s="55"/>
      <c r="C74" s="55">
        <v>1510</v>
      </c>
      <c r="D74" s="99"/>
      <c r="E74" s="55"/>
      <c r="F74" s="55">
        <v>2630</v>
      </c>
      <c r="G74" s="99"/>
      <c r="H74" s="55"/>
      <c r="I74" s="55">
        <v>1800</v>
      </c>
      <c r="J74" s="99"/>
    </row>
    <row r="75" spans="1:10" s="48" customFormat="1" ht="11.25" customHeight="1">
      <c r="A75" s="107" t="s">
        <v>204</v>
      </c>
      <c r="B75" s="55">
        <v>1650</v>
      </c>
      <c r="C75" s="55">
        <v>1650</v>
      </c>
      <c r="D75" s="99">
        <f t="shared" si="6"/>
        <v>0</v>
      </c>
      <c r="E75" s="55">
        <v>3250</v>
      </c>
      <c r="F75" s="55">
        <v>2350</v>
      </c>
      <c r="G75" s="99">
        <f>((F75/E75)-      1)*100</f>
        <v>-27.692307692307693</v>
      </c>
      <c r="H75" s="55" t="s">
        <v>137</v>
      </c>
      <c r="I75" s="55" t="s">
        <v>137</v>
      </c>
      <c r="J75" s="99" t="s">
        <v>134</v>
      </c>
    </row>
    <row r="76" spans="1:10" s="48" customFormat="1" ht="11.25" customHeight="1">
      <c r="A76" s="107" t="s">
        <v>205</v>
      </c>
      <c r="B76" s="55">
        <v>1400</v>
      </c>
      <c r="C76" s="55">
        <v>1455</v>
      </c>
      <c r="D76" s="99">
        <f t="shared" si="6"/>
        <v>3.9285714285714368</v>
      </c>
      <c r="E76" s="55" t="s">
        <v>137</v>
      </c>
      <c r="F76" s="55">
        <v>2100</v>
      </c>
      <c r="G76" s="99" t="s">
        <v>134</v>
      </c>
      <c r="H76" s="55">
        <v>1780</v>
      </c>
      <c r="I76" s="55">
        <v>1885</v>
      </c>
      <c r="J76" s="99">
        <f>((I76/H76)-      1)*100</f>
        <v>5.8988764044943798</v>
      </c>
    </row>
    <row r="77" spans="1:10" s="48" customFormat="1" ht="11.1" customHeight="1">
      <c r="A77" s="107" t="s">
        <v>206</v>
      </c>
      <c r="B77" s="55">
        <v>1410</v>
      </c>
      <c r="C77" s="55">
        <v>1510</v>
      </c>
      <c r="D77" s="99">
        <f t="shared" si="6"/>
        <v>7.0921985815602939</v>
      </c>
      <c r="E77" s="55">
        <v>2360</v>
      </c>
      <c r="F77" s="55">
        <v>2360</v>
      </c>
      <c r="G77" s="99">
        <f t="shared" ref="G77:G82" si="13">((F77/E77)-      1)*100</f>
        <v>0</v>
      </c>
      <c r="H77" s="55" t="s">
        <v>137</v>
      </c>
      <c r="I77" s="55" t="s">
        <v>137</v>
      </c>
      <c r="J77" s="99" t="s">
        <v>134</v>
      </c>
    </row>
    <row r="78" spans="1:10" ht="2.1" customHeight="1">
      <c r="A78" s="107" t="s">
        <v>222</v>
      </c>
      <c r="B78" s="55">
        <v>1520</v>
      </c>
      <c r="C78" s="55">
        <v>1520</v>
      </c>
      <c r="D78" s="99">
        <f t="shared" si="6"/>
        <v>0</v>
      </c>
      <c r="E78" s="55">
        <v>2750</v>
      </c>
      <c r="F78" s="55">
        <v>2750</v>
      </c>
      <c r="G78" s="99">
        <f t="shared" si="13"/>
        <v>0</v>
      </c>
      <c r="H78" s="55">
        <v>2220</v>
      </c>
      <c r="I78" s="55">
        <v>2220</v>
      </c>
      <c r="J78" s="99">
        <f>((I78/H78)-      1)*100</f>
        <v>0</v>
      </c>
    </row>
    <row r="79" spans="1:10" ht="12.95" customHeight="1">
      <c r="A79" s="108" t="s">
        <v>65</v>
      </c>
      <c r="B79" s="104">
        <f>AVERAGE(B80:B82)</f>
        <v>1750</v>
      </c>
      <c r="C79" s="104">
        <f>AVERAGE(C80:C81)</f>
        <v>1650</v>
      </c>
      <c r="D79" s="99">
        <f t="shared" si="6"/>
        <v>-5.7142857142857162</v>
      </c>
      <c r="E79" s="104">
        <f>AVERAGE(E80:E82)</f>
        <v>2323.3333333333335</v>
      </c>
      <c r="F79" s="104">
        <f>AVERAGE(F80:F82)</f>
        <v>2268.8666666666668</v>
      </c>
      <c r="G79" s="99">
        <f t="shared" si="13"/>
        <v>-2.3443328550932563</v>
      </c>
      <c r="H79" s="104">
        <f>AVERAGE(H80:H81)</f>
        <v>1880</v>
      </c>
      <c r="I79" s="104">
        <f>AVERAGE(I80:I82)</f>
        <v>1690</v>
      </c>
      <c r="J79" s="99">
        <f>((I79/H79)-      1)*100</f>
        <v>-10.106382978723405</v>
      </c>
    </row>
    <row r="80" spans="1:10" ht="12.95" customHeight="1">
      <c r="A80" s="107" t="s">
        <v>127</v>
      </c>
      <c r="B80" s="38">
        <v>1700</v>
      </c>
      <c r="C80" s="38">
        <v>1700</v>
      </c>
      <c r="D80" s="99">
        <f t="shared" si="6"/>
        <v>0</v>
      </c>
      <c r="E80" s="38">
        <v>2320</v>
      </c>
      <c r="F80" s="38">
        <v>2300</v>
      </c>
      <c r="G80" s="99">
        <f t="shared" si="13"/>
        <v>-0.86206896551723755</v>
      </c>
      <c r="H80" s="38">
        <v>1880</v>
      </c>
      <c r="I80" s="38">
        <v>1380</v>
      </c>
      <c r="J80" s="99">
        <f>((I80/H80)-      1)*100</f>
        <v>-26.595744680851062</v>
      </c>
    </row>
    <row r="81" spans="1:10" ht="2.1" customHeight="1">
      <c r="A81" s="107" t="s">
        <v>50</v>
      </c>
      <c r="B81" s="55">
        <v>1800</v>
      </c>
      <c r="C81" s="55">
        <v>1600</v>
      </c>
      <c r="D81" s="99">
        <f t="shared" si="6"/>
        <v>-11.111111111111116</v>
      </c>
      <c r="E81" s="55">
        <v>2450</v>
      </c>
      <c r="F81" s="55">
        <v>2306.6</v>
      </c>
      <c r="G81" s="99">
        <f t="shared" si="13"/>
        <v>-5.8530612244897977</v>
      </c>
      <c r="H81" s="55" t="s">
        <v>137</v>
      </c>
      <c r="I81" s="55" t="s">
        <v>137</v>
      </c>
      <c r="J81" s="99" t="s">
        <v>134</v>
      </c>
    </row>
    <row r="82" spans="1:10" s="49" customFormat="1" ht="11.1" customHeight="1">
      <c r="A82" s="134" t="s">
        <v>68</v>
      </c>
      <c r="B82" s="55" t="s">
        <v>137</v>
      </c>
      <c r="C82" s="55" t="s">
        <v>137</v>
      </c>
      <c r="D82" s="99" t="s">
        <v>134</v>
      </c>
      <c r="E82" s="55">
        <v>2200</v>
      </c>
      <c r="F82" s="55">
        <v>2200</v>
      </c>
      <c r="G82" s="99">
        <f t="shared" si="13"/>
        <v>0</v>
      </c>
      <c r="H82" s="55" t="s">
        <v>137</v>
      </c>
      <c r="I82" s="55">
        <v>2000</v>
      </c>
      <c r="J82" s="99" t="s">
        <v>134</v>
      </c>
    </row>
    <row r="83" spans="1:10" s="48" customFormat="1" ht="11.1" customHeight="1">
      <c r="A83" s="108" t="s">
        <v>69</v>
      </c>
      <c r="B83" s="104">
        <f>AVERAGE(B85:B85)</f>
        <v>1300</v>
      </c>
      <c r="C83" s="104">
        <f>AVERAGE(C85:C85)</f>
        <v>1330</v>
      </c>
      <c r="D83" s="99">
        <f>((C83/B83)-    1)*100</f>
        <v>2.3076923076922995</v>
      </c>
      <c r="E83" s="137">
        <f>AVERAGE(E85:E85)</f>
        <v>2310</v>
      </c>
      <c r="F83" s="104">
        <f>AVERAGE(F85:F85)</f>
        <v>2373</v>
      </c>
      <c r="G83" s="99">
        <f>((F83/E83)-    1)*100</f>
        <v>2.7272727272727337</v>
      </c>
      <c r="H83" s="104" t="s">
        <v>78</v>
      </c>
      <c r="I83" s="104" t="s">
        <v>158</v>
      </c>
      <c r="J83" s="99" t="s">
        <v>134</v>
      </c>
    </row>
    <row r="84" spans="1:10" s="45" customFormat="1" ht="14.1" customHeight="1">
      <c r="A84" s="107" t="s">
        <v>35</v>
      </c>
      <c r="B84" s="104" t="s">
        <v>137</v>
      </c>
      <c r="C84" s="104" t="s">
        <v>137</v>
      </c>
      <c r="D84" s="99" t="s">
        <v>134</v>
      </c>
      <c r="E84" s="55">
        <v>2360</v>
      </c>
      <c r="F84" s="38">
        <v>2500</v>
      </c>
      <c r="G84" s="99">
        <f>((F84/E84 -    1)*100)</f>
        <v>5.9322033898305149</v>
      </c>
      <c r="H84" s="104" t="s">
        <v>137</v>
      </c>
      <c r="I84" s="104" t="s">
        <v>137</v>
      </c>
      <c r="J84" s="99" t="s">
        <v>134</v>
      </c>
    </row>
    <row r="85" spans="1:10" s="48" customFormat="1" ht="11.1" customHeight="1">
      <c r="A85" s="374" t="s">
        <v>51</v>
      </c>
      <c r="B85" s="138">
        <v>1300</v>
      </c>
      <c r="C85" s="138">
        <v>1330</v>
      </c>
      <c r="D85" s="379">
        <f>((C85/B85)-    1)*100</f>
        <v>2.3076923076922995</v>
      </c>
      <c r="E85" s="323">
        <v>2310</v>
      </c>
      <c r="F85" s="138">
        <v>2373</v>
      </c>
      <c r="G85" s="321">
        <f>((F85/E85 -    1)*100)</f>
        <v>2.7272727272727337</v>
      </c>
      <c r="H85" s="323" t="s">
        <v>137</v>
      </c>
      <c r="I85" s="323" t="s">
        <v>137</v>
      </c>
      <c r="J85" s="321" t="s">
        <v>134</v>
      </c>
    </row>
    <row r="86" spans="1:10" s="48" customFormat="1" ht="15" customHeight="1">
      <c r="A86" s="621" t="s">
        <v>55</v>
      </c>
      <c r="B86" s="140"/>
      <c r="C86" s="140"/>
      <c r="D86" s="99"/>
      <c r="E86" s="65"/>
      <c r="F86" s="65"/>
      <c r="G86" s="99"/>
      <c r="H86" s="65"/>
      <c r="I86" s="65"/>
      <c r="J86" s="97"/>
    </row>
    <row r="87" spans="1:10" s="49" customFormat="1" ht="15" customHeight="1">
      <c r="A87" s="621" t="s">
        <v>676</v>
      </c>
      <c r="B87" s="140"/>
      <c r="C87" s="140"/>
      <c r="D87" s="99"/>
      <c r="E87" s="65"/>
      <c r="F87" s="65"/>
      <c r="G87" s="99"/>
      <c r="H87" s="65"/>
      <c r="I87" s="65"/>
      <c r="J87" s="99"/>
    </row>
    <row r="88" spans="1:10" s="48" customFormat="1" ht="11.1" customHeight="1"/>
    <row r="89" spans="1:10" s="48" customFormat="1" ht="11.1" customHeight="1"/>
    <row r="90" spans="1:10" s="48" customFormat="1" ht="11.1" customHeight="1"/>
    <row r="91" spans="1:10" s="48" customFormat="1" ht="11.1" customHeight="1"/>
    <row r="92" spans="1:10" s="45" customFormat="1" ht="14.1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</row>
    <row r="93" spans="1:10" s="48" customFormat="1" ht="11.1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</row>
    <row r="94" spans="1:10" s="48" customFormat="1" ht="11.1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</row>
    <row r="95" spans="1:10" s="49" customFormat="1" ht="11.1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</row>
    <row r="96" spans="1:10" s="48" customFormat="1" ht="11.1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</row>
    <row r="97" spans="1:10" s="48" customFormat="1" ht="11.1" customHeight="1"/>
    <row r="98" spans="1:10" s="45" customFormat="1" ht="14.1" customHeight="1"/>
    <row r="99" spans="1:10" s="45" customFormat="1" ht="14.1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</row>
    <row r="100" spans="1:10" s="48" customFormat="1" ht="11.1" customHeight="1"/>
    <row r="101" spans="1:10" s="48" customFormat="1" ht="11.1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</row>
    <row r="102" spans="1:10" s="48" customFormat="1" ht="11.1" customHeight="1"/>
    <row r="103" spans="1:10" s="48" customFormat="1" ht="11.1" customHeight="1"/>
    <row r="104" spans="1:10" s="48" customFormat="1" ht="11.1" customHeight="1"/>
    <row r="105" spans="1:10" s="48" customFormat="1" ht="11.1" customHeight="1"/>
    <row r="106" spans="1:10" s="45" customFormat="1" ht="14.1" customHeight="1"/>
    <row r="107" spans="1:10" s="48" customFormat="1" ht="11.1" customHeight="1"/>
    <row r="108" spans="1:10" s="48" customFormat="1" ht="11.1" customHeight="1"/>
    <row r="109" spans="1:10" s="48" customFormat="1" ht="11.1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</row>
    <row r="110" spans="1:10" s="48" customFormat="1" ht="11.1" customHeight="1"/>
    <row r="111" spans="1:10" s="48" customFormat="1" ht="11.1" customHeight="1"/>
    <row r="112" spans="1:10" s="48" customFormat="1" ht="11.1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</row>
    <row r="113" spans="1:10" s="48" customFormat="1" ht="11.1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</row>
    <row r="114" spans="1:10" s="48" customFormat="1" ht="11.1" customHeight="1"/>
    <row r="115" spans="1:10" s="48" customFormat="1" ht="11.1" customHeight="1"/>
    <row r="116" spans="1:10" s="48" customFormat="1" ht="11.1" customHeight="1"/>
    <row r="117" spans="1:10" s="48" customFormat="1" ht="11.1" customHeight="1"/>
    <row r="118" spans="1:10" s="48" customFormat="1" ht="11.1" customHeight="1"/>
    <row r="119" spans="1:10" s="49" customFormat="1" ht="11.1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</row>
    <row r="120" spans="1:10" s="48" customFormat="1" ht="11.1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</row>
    <row r="121" spans="1:10" s="48" customFormat="1" ht="11.1" customHeight="1"/>
    <row r="122" spans="1:10" s="48" customFormat="1" ht="11.1" customHeight="1"/>
    <row r="123" spans="1:10" s="49" customFormat="1" ht="11.1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</row>
    <row r="124" spans="1:10" s="48" customFormat="1" ht="11.1" customHeight="1"/>
    <row r="125" spans="1:10" s="49" customFormat="1" ht="11.1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1:10" s="48" customFormat="1" ht="11.1" customHeight="1"/>
    <row r="127" spans="1:10" s="48" customFormat="1" ht="11.1" customHeight="1"/>
    <row r="128" spans="1:10" s="48" customFormat="1" ht="11.1" customHeight="1"/>
    <row r="129" spans="1:10" s="48" customFormat="1" ht="11.1" customHeight="1"/>
    <row r="130" spans="1:10" s="45" customFormat="1" ht="14.1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</row>
    <row r="131" spans="1:10" s="48" customFormat="1" ht="11.1" customHeight="1"/>
    <row r="132" spans="1:10" s="48" customFormat="1" ht="6.95" customHeight="1"/>
    <row r="133" spans="1:10" s="48" customFormat="1" ht="6.9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</row>
    <row r="134" spans="1:10" s="48" customFormat="1" ht="12" customHeight="1"/>
    <row r="135" spans="1:10" ht="12.9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</row>
    <row r="136" spans="1:10" ht="12.9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</row>
    <row r="137" spans="1:10" s="49" customFormat="1" ht="12.75" customHeight="1"/>
    <row r="138" spans="1:10" s="48" customFormat="1" ht="11.1" customHeight="1"/>
    <row r="139" spans="1:10" s="48" customFormat="1" ht="11.1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</row>
    <row r="140" spans="1:10" s="48" customFormat="1" ht="11.1" customHeight="1"/>
    <row r="141" spans="1:10" s="45" customFormat="1" ht="14.1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</row>
    <row r="142" spans="1:10" s="45" customFormat="1" ht="14.1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</row>
    <row r="143" spans="1:10" s="49" customFormat="1" ht="11.1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</row>
    <row r="144" spans="1:10" s="48" customFormat="1" ht="11.1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</row>
    <row r="145" spans="1:10" s="48" customFormat="1" ht="11.1" customHeight="1"/>
    <row r="146" spans="1:10" s="45" customFormat="1" ht="14.1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</row>
    <row r="147" spans="1:10" s="49" customFormat="1" ht="11.1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</row>
    <row r="148" spans="1:10" s="45" customFormat="1" ht="14.1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</row>
    <row r="149" spans="1:10" s="45" customFormat="1" ht="14.1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1:10" s="48" customFormat="1" ht="11.1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0" s="48" customFormat="1" ht="11.1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</row>
    <row r="152" spans="1:10" s="48" customFormat="1" ht="11.1" customHeight="1"/>
    <row r="153" spans="1:10" s="45" customFormat="1" ht="14.1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</row>
    <row r="154" spans="1:10" s="45" customFormat="1" ht="14.1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</row>
    <row r="155" spans="1:10" s="48" customFormat="1" ht="11.1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</row>
    <row r="156" spans="1:10" s="48" customFormat="1" ht="11.1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</row>
    <row r="157" spans="1:10" s="48" customFormat="1" ht="11.1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</row>
    <row r="158" spans="1:10" s="48" customFormat="1" ht="11.1" customHeight="1"/>
    <row r="159" spans="1:10" s="51" customFormat="1" ht="13.5">
      <c r="A159" s="48"/>
      <c r="B159" s="48"/>
      <c r="C159" s="48"/>
      <c r="D159" s="48"/>
      <c r="E159" s="48"/>
      <c r="F159" s="48"/>
      <c r="G159" s="48"/>
      <c r="H159" s="48"/>
      <c r="I159" s="48"/>
      <c r="J159" s="48"/>
    </row>
    <row r="160" spans="1:10" s="48" customFormat="1" ht="11.1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</row>
    <row r="161" spans="1:10" s="48" customFormat="1" ht="11.1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</row>
    <row r="162" spans="1:10" s="49" customFormat="1" ht="10.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</row>
    <row r="163" spans="1:10" s="48" customFormat="1" ht="11.1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</row>
    <row r="164" spans="1:10" s="48" customFormat="1" ht="11.1" customHeight="1"/>
    <row r="165" spans="1:10" s="48" customFormat="1" ht="11.1" customHeight="1"/>
    <row r="166" spans="1:10" ht="13.5">
      <c r="A166" s="48"/>
      <c r="B166" s="48"/>
      <c r="C166" s="48"/>
      <c r="D166" s="48"/>
      <c r="E166" s="48"/>
      <c r="F166" s="48"/>
      <c r="G166" s="48"/>
      <c r="H166" s="48"/>
      <c r="I166" s="48"/>
      <c r="J166" s="48"/>
    </row>
    <row r="167" spans="1:10" ht="12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</row>
    <row r="168" spans="1:10" ht="12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</row>
    <row r="169" spans="1:10" ht="12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</row>
    <row r="170" spans="1:10" ht="12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</row>
    <row r="171" spans="1:10" ht="12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</row>
    <row r="172" spans="1:10" ht="12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</row>
    <row r="173" spans="1:10" ht="12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</row>
    <row r="174" spans="1:10" ht="12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</row>
    <row r="175" spans="1:10" ht="12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</row>
    <row r="176" spans="1:10" ht="12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</row>
    <row r="177" spans="1:10" ht="12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</row>
    <row r="178" spans="1:10" ht="12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</row>
    <row r="179" spans="1:10" ht="12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</row>
    <row r="180" spans="1:10" ht="12" customHeight="1"/>
    <row r="181" spans="1:10" ht="12" customHeight="1"/>
    <row r="182" spans="1:10" ht="12" customHeight="1"/>
    <row r="183" spans="1:10" ht="12" customHeight="1"/>
    <row r="184" spans="1:10" ht="12" customHeight="1"/>
    <row r="185" spans="1:10" ht="12" customHeight="1"/>
    <row r="186" spans="1:10" ht="12" customHeight="1"/>
    <row r="187" spans="1:10" ht="12" customHeight="1"/>
    <row r="188" spans="1:10" ht="12" customHeight="1"/>
    <row r="189" spans="1:10" ht="12" customHeight="1"/>
    <row r="190" spans="1:10" ht="12" customHeight="1"/>
    <row r="191" spans="1:10" ht="12" customHeight="1"/>
    <row r="192" spans="1:10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J98"/>
  <sheetViews>
    <sheetView topLeftCell="A40" zoomScale="120" zoomScaleNormal="120" zoomScalePageLayoutView="145" workbookViewId="0">
      <selection activeCell="C64" sqref="C64"/>
    </sheetView>
  </sheetViews>
  <sheetFormatPr baseColWidth="10" defaultColWidth="11.42578125" defaultRowHeight="12.75"/>
  <cols>
    <col min="1" max="1" width="11.42578125" style="46"/>
    <col min="2" max="10" width="6.7109375" style="46" customWidth="1"/>
    <col min="11" max="16384" width="11.42578125" style="46"/>
  </cols>
  <sheetData>
    <row r="1" spans="1:10" s="48" customFormat="1" ht="15" customHeight="1">
      <c r="A1" s="58" t="s">
        <v>354</v>
      </c>
      <c r="B1" s="15"/>
      <c r="C1" s="15"/>
      <c r="D1" s="9"/>
      <c r="E1" s="9"/>
      <c r="F1" s="9"/>
      <c r="G1" s="9"/>
      <c r="H1" s="9"/>
      <c r="I1" s="9"/>
      <c r="J1" s="9"/>
    </row>
    <row r="2" spans="1:10" s="48" customFormat="1" ht="12" customHeight="1">
      <c r="A2" s="58" t="s">
        <v>575</v>
      </c>
      <c r="B2" s="15"/>
      <c r="C2" s="15"/>
      <c r="D2" s="9"/>
      <c r="E2" s="9"/>
      <c r="F2" s="9"/>
      <c r="G2" s="9"/>
      <c r="H2" s="9"/>
      <c r="I2" s="9"/>
      <c r="J2" s="9"/>
    </row>
    <row r="3" spans="1:10" s="47" customFormat="1" ht="12" customHeight="1">
      <c r="A3" s="5" t="s">
        <v>155</v>
      </c>
      <c r="B3" s="15"/>
      <c r="C3" s="15"/>
      <c r="D3" s="9"/>
      <c r="E3" s="9"/>
      <c r="F3" s="9"/>
      <c r="G3" s="9"/>
      <c r="H3" s="9"/>
      <c r="I3" s="9"/>
      <c r="J3" s="9"/>
    </row>
    <row r="4" spans="1:10" s="48" customFormat="1" ht="3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s="48" customFormat="1" ht="12" customHeight="1">
      <c r="A5" s="644" t="s">
        <v>352</v>
      </c>
      <c r="B5" s="646" t="s">
        <v>44</v>
      </c>
      <c r="C5" s="647"/>
      <c r="D5" s="648"/>
      <c r="E5" s="646" t="s">
        <v>57</v>
      </c>
      <c r="F5" s="647"/>
      <c r="G5" s="648"/>
      <c r="H5" s="646" t="s">
        <v>539</v>
      </c>
      <c r="I5" s="647"/>
      <c r="J5" s="648"/>
    </row>
    <row r="6" spans="1:10" s="48" customFormat="1" ht="12" customHeight="1">
      <c r="A6" s="645"/>
      <c r="B6" s="8">
        <v>2019</v>
      </c>
      <c r="C6" s="8">
        <v>2020</v>
      </c>
      <c r="D6" s="8" t="s">
        <v>40</v>
      </c>
      <c r="E6" s="8">
        <v>2019</v>
      </c>
      <c r="F6" s="8">
        <v>2020</v>
      </c>
      <c r="G6" s="8" t="s">
        <v>40</v>
      </c>
      <c r="H6" s="8">
        <v>2019</v>
      </c>
      <c r="I6" s="8">
        <v>2020</v>
      </c>
      <c r="J6" s="8" t="s">
        <v>40</v>
      </c>
    </row>
    <row r="7" spans="1:10" s="48" customFormat="1" ht="12" customHeight="1">
      <c r="A7" s="108" t="s">
        <v>529</v>
      </c>
      <c r="B7" s="104">
        <f>AVERAGE(B8:B8)</f>
        <v>1010</v>
      </c>
      <c r="C7" s="104">
        <f>AVERAGE(C8:C8)</f>
        <v>1010</v>
      </c>
      <c r="D7" s="135">
        <f>((C7/B7)-1)*100</f>
        <v>0</v>
      </c>
      <c r="E7" s="624">
        <f>AVERAGE(E8:E9)</f>
        <v>900</v>
      </c>
      <c r="F7" s="624">
        <f>AVERAGE(F8:F9)</f>
        <v>900</v>
      </c>
      <c r="G7" s="601">
        <f>((F7/E7)-1)*100</f>
        <v>0</v>
      </c>
      <c r="H7" s="104">
        <f>AVERAGE(H8:H8)</f>
        <v>800</v>
      </c>
      <c r="I7" s="320">
        <f>AVERAGE(I8:I8)</f>
        <v>800</v>
      </c>
      <c r="J7" s="97">
        <f>((I7/H7)-1)*100</f>
        <v>0</v>
      </c>
    </row>
    <row r="8" spans="1:10" s="48" customFormat="1" ht="12" customHeight="1">
      <c r="A8" s="107" t="s">
        <v>530</v>
      </c>
      <c r="B8" s="38">
        <v>1010</v>
      </c>
      <c r="C8" s="38">
        <v>1010</v>
      </c>
      <c r="D8" s="136">
        <f>((C8/B8)-   1)*100</f>
        <v>0</v>
      </c>
      <c r="E8" s="38" t="s">
        <v>137</v>
      </c>
      <c r="F8" s="38" t="s">
        <v>137</v>
      </c>
      <c r="G8" s="99" t="s">
        <v>47</v>
      </c>
      <c r="H8" s="38">
        <v>800</v>
      </c>
      <c r="I8" s="317">
        <v>800</v>
      </c>
      <c r="J8" s="99">
        <f>((I8/H8)-   1)*100</f>
        <v>0</v>
      </c>
    </row>
    <row r="9" spans="1:10" s="48" customFormat="1" ht="12" customHeight="1">
      <c r="A9" s="107" t="s">
        <v>567</v>
      </c>
      <c r="B9" s="38" t="s">
        <v>137</v>
      </c>
      <c r="C9" s="38" t="s">
        <v>137</v>
      </c>
      <c r="D9" s="136" t="s">
        <v>47</v>
      </c>
      <c r="E9" s="38">
        <v>900</v>
      </c>
      <c r="F9" s="142">
        <v>900</v>
      </c>
      <c r="G9" s="400">
        <f>((F9/E9)-1)*100</f>
        <v>0</v>
      </c>
      <c r="H9" s="38" t="s">
        <v>137</v>
      </c>
      <c r="I9" s="317" t="s">
        <v>137</v>
      </c>
      <c r="J9" s="99" t="s">
        <v>47</v>
      </c>
    </row>
    <row r="10" spans="1:10" s="48" customFormat="1" ht="12" customHeight="1">
      <c r="A10" s="108" t="s">
        <v>98</v>
      </c>
      <c r="B10" s="66">
        <f>AVERAGE(B11:B17)</f>
        <v>1351.5714285714287</v>
      </c>
      <c r="C10" s="66">
        <f>AVERAGE(C11:C17)</f>
        <v>1484.7142857142858</v>
      </c>
      <c r="D10" s="97">
        <f t="shared" ref="D10:D60" si="0">((C10/B10)-    1)*100</f>
        <v>9.8509671282105415</v>
      </c>
      <c r="E10" s="66">
        <f>AVERAGE(E11:E17)</f>
        <v>411</v>
      </c>
      <c r="F10" s="66">
        <f>AVERAGE(F11:F17)</f>
        <v>542.42857142857144</v>
      </c>
      <c r="G10" s="601">
        <f>((F10/E10)-    1)*100</f>
        <v>31.977754605491839</v>
      </c>
      <c r="H10" s="66" t="s">
        <v>124</v>
      </c>
      <c r="I10" s="66">
        <f>AVERAGE(I11:I17)</f>
        <v>393</v>
      </c>
      <c r="J10" s="99" t="s">
        <v>124</v>
      </c>
    </row>
    <row r="11" spans="1:10" s="48" customFormat="1" ht="12" customHeight="1">
      <c r="A11" s="107" t="s">
        <v>101</v>
      </c>
      <c r="B11" s="141">
        <v>1340</v>
      </c>
      <c r="C11" s="141">
        <v>1380</v>
      </c>
      <c r="D11" s="99">
        <f>((C11/B11)-    1)*100</f>
        <v>2.9850746268656803</v>
      </c>
      <c r="E11" s="141">
        <v>405</v>
      </c>
      <c r="F11" s="141">
        <v>510</v>
      </c>
      <c r="G11" s="400">
        <f>((F11/E11)-    1)*100</f>
        <v>25.925925925925931</v>
      </c>
      <c r="H11" s="141" t="s">
        <v>137</v>
      </c>
      <c r="I11" s="141" t="s">
        <v>137</v>
      </c>
      <c r="J11" s="99" t="s">
        <v>124</v>
      </c>
    </row>
    <row r="12" spans="1:10" s="48" customFormat="1" ht="12" customHeight="1">
      <c r="A12" s="107" t="s">
        <v>102</v>
      </c>
      <c r="B12" s="141">
        <v>1298</v>
      </c>
      <c r="C12" s="141">
        <v>1300</v>
      </c>
      <c r="D12" s="99">
        <f>((C12/B12)-    1)*100</f>
        <v>0.15408320493066618</v>
      </c>
      <c r="E12" s="67">
        <v>313</v>
      </c>
      <c r="F12" s="141">
        <v>313</v>
      </c>
      <c r="G12" s="400">
        <f>((F12/E12)-    1)*100</f>
        <v>0</v>
      </c>
      <c r="H12" s="141" t="s">
        <v>137</v>
      </c>
      <c r="I12" s="141">
        <v>393</v>
      </c>
      <c r="J12" s="99" t="s">
        <v>124</v>
      </c>
    </row>
    <row r="13" spans="1:10" s="49" customFormat="1" ht="12" customHeight="1">
      <c r="A13" s="107" t="s">
        <v>103</v>
      </c>
      <c r="B13" s="141">
        <v>1100</v>
      </c>
      <c r="C13" s="141">
        <v>1400</v>
      </c>
      <c r="D13" s="99">
        <f>((C13/B13)-    1)*100</f>
        <v>27.27272727272727</v>
      </c>
      <c r="E13" s="67" t="s">
        <v>137</v>
      </c>
      <c r="F13" s="141">
        <v>960</v>
      </c>
      <c r="G13" s="400" t="s">
        <v>124</v>
      </c>
      <c r="H13" s="67" t="s">
        <v>137</v>
      </c>
      <c r="I13" s="67" t="s">
        <v>137</v>
      </c>
      <c r="J13" s="99" t="s">
        <v>124</v>
      </c>
    </row>
    <row r="14" spans="1:10" s="78" customFormat="1" ht="12.95" customHeight="1">
      <c r="A14" s="107" t="s">
        <v>104</v>
      </c>
      <c r="B14" s="67">
        <v>1370</v>
      </c>
      <c r="C14" s="67">
        <v>1460</v>
      </c>
      <c r="D14" s="99">
        <f t="shared" si="0"/>
        <v>6.5693430656934337</v>
      </c>
      <c r="E14" s="67" t="s">
        <v>137</v>
      </c>
      <c r="F14" s="67">
        <v>727</v>
      </c>
      <c r="G14" s="400" t="s">
        <v>124</v>
      </c>
      <c r="H14" s="67" t="s">
        <v>137</v>
      </c>
      <c r="I14" s="67" t="s">
        <v>137</v>
      </c>
      <c r="J14" s="99" t="s">
        <v>124</v>
      </c>
    </row>
    <row r="15" spans="1:10" s="78" customFormat="1" ht="12.95" customHeight="1">
      <c r="A15" s="107" t="s">
        <v>105</v>
      </c>
      <c r="B15" s="67">
        <v>1553</v>
      </c>
      <c r="C15" s="67">
        <v>1553</v>
      </c>
      <c r="D15" s="99">
        <f t="shared" si="0"/>
        <v>0</v>
      </c>
      <c r="E15" s="67">
        <v>527</v>
      </c>
      <c r="F15" s="67">
        <v>527</v>
      </c>
      <c r="G15" s="400">
        <f>((F15/E15)-    1)*100</f>
        <v>0</v>
      </c>
      <c r="H15" s="67" t="s">
        <v>137</v>
      </c>
      <c r="I15" s="67" t="s">
        <v>137</v>
      </c>
      <c r="J15" s="99" t="s">
        <v>124</v>
      </c>
    </row>
    <row r="16" spans="1:10" s="51" customFormat="1" ht="13.5">
      <c r="A16" s="107" t="s">
        <v>107</v>
      </c>
      <c r="B16" s="67">
        <v>1100</v>
      </c>
      <c r="C16" s="67">
        <v>1600</v>
      </c>
      <c r="D16" s="99">
        <f t="shared" si="0"/>
        <v>45.45454545454546</v>
      </c>
      <c r="E16" s="67">
        <v>440</v>
      </c>
      <c r="F16" s="67">
        <v>400</v>
      </c>
      <c r="G16" s="400">
        <f>((F16/E16)-    1)*100</f>
        <v>-9.0909090909090935</v>
      </c>
      <c r="H16" s="67" t="s">
        <v>137</v>
      </c>
      <c r="I16" s="67" t="s">
        <v>137</v>
      </c>
      <c r="J16" s="99" t="s">
        <v>124</v>
      </c>
    </row>
    <row r="17" spans="1:10" ht="13.5">
      <c r="A17" s="107" t="s">
        <v>150</v>
      </c>
      <c r="B17" s="67">
        <v>1700</v>
      </c>
      <c r="C17" s="67">
        <v>1700</v>
      </c>
      <c r="D17" s="99">
        <f t="shared" si="0"/>
        <v>0</v>
      </c>
      <c r="E17" s="141">
        <v>370</v>
      </c>
      <c r="F17" s="67">
        <v>360</v>
      </c>
      <c r="G17" s="400">
        <f>((F17/E17)-    1)*100</f>
        <v>-2.7027027027026973</v>
      </c>
      <c r="H17" s="67" t="s">
        <v>137</v>
      </c>
      <c r="I17" s="67" t="s">
        <v>137</v>
      </c>
      <c r="J17" s="99" t="s">
        <v>124</v>
      </c>
    </row>
    <row r="18" spans="1:10" ht="13.5">
      <c r="A18" s="133" t="s">
        <v>184</v>
      </c>
      <c r="B18" s="68">
        <f>AVERAGE(B19:B25)</f>
        <v>1323.1428571428571</v>
      </c>
      <c r="C18" s="68">
        <f>AVERAGE(C19:C25)</f>
        <v>1323.1428571428571</v>
      </c>
      <c r="D18" s="99">
        <f t="shared" ref="D18:D25" si="1">((C18/B18)-1)*100</f>
        <v>0</v>
      </c>
      <c r="E18" s="66">
        <f>AVERAGE(E19:E25)</f>
        <v>304.32</v>
      </c>
      <c r="F18" s="66">
        <f>AVERAGE(F19:F25)</f>
        <v>313.66666666666669</v>
      </c>
      <c r="G18" s="601">
        <f t="shared" ref="G18:G25" si="2">((F18/E18)-1)*100</f>
        <v>3.0713284262180229</v>
      </c>
      <c r="H18" s="104">
        <f>AVERAGE(H19:H25)</f>
        <v>1036.6666666666667</v>
      </c>
      <c r="I18" s="137">
        <f>AVERAGE(I19:I25)</f>
        <v>1070</v>
      </c>
      <c r="J18" s="97">
        <f>((I18/H18)-1)*100</f>
        <v>3.2154340836012762</v>
      </c>
    </row>
    <row r="19" spans="1:10" ht="13.5">
      <c r="A19" s="107" t="s">
        <v>220</v>
      </c>
      <c r="B19" s="67">
        <v>1287</v>
      </c>
      <c r="C19" s="67">
        <v>1287</v>
      </c>
      <c r="D19" s="99">
        <f t="shared" si="1"/>
        <v>0</v>
      </c>
      <c r="E19" s="67" t="s">
        <v>137</v>
      </c>
      <c r="F19" s="67" t="s">
        <v>137</v>
      </c>
      <c r="G19" s="400" t="s">
        <v>124</v>
      </c>
      <c r="H19" s="67" t="s">
        <v>137</v>
      </c>
      <c r="I19" s="67" t="s">
        <v>137</v>
      </c>
      <c r="J19" s="99" t="s">
        <v>124</v>
      </c>
    </row>
    <row r="20" spans="1:10" ht="13.5">
      <c r="A20" s="107" t="s">
        <v>211</v>
      </c>
      <c r="B20" s="67">
        <v>1280</v>
      </c>
      <c r="C20" s="67">
        <v>1280</v>
      </c>
      <c r="D20" s="99">
        <f t="shared" si="1"/>
        <v>0</v>
      </c>
      <c r="E20" s="67">
        <v>320</v>
      </c>
      <c r="F20" s="67">
        <v>320</v>
      </c>
      <c r="G20" s="400">
        <f>((F20/E20)-    1)*100</f>
        <v>0</v>
      </c>
      <c r="H20" s="67" t="s">
        <v>137</v>
      </c>
      <c r="I20" s="67" t="s">
        <v>137</v>
      </c>
      <c r="J20" s="99" t="s">
        <v>124</v>
      </c>
    </row>
    <row r="21" spans="1:10" s="48" customFormat="1" ht="12" customHeight="1">
      <c r="A21" s="107" t="s">
        <v>223</v>
      </c>
      <c r="B21" s="67">
        <v>1525</v>
      </c>
      <c r="C21" s="67">
        <v>1525</v>
      </c>
      <c r="D21" s="99">
        <f t="shared" si="1"/>
        <v>0</v>
      </c>
      <c r="E21" s="67">
        <v>306.60000000000002</v>
      </c>
      <c r="F21" s="67">
        <v>307</v>
      </c>
      <c r="G21" s="400">
        <f t="shared" si="2"/>
        <v>0.13046314416176319</v>
      </c>
      <c r="H21" s="67">
        <v>1150</v>
      </c>
      <c r="I21" s="67">
        <v>1150</v>
      </c>
      <c r="J21" s="99">
        <f>((I21/H21)-1)*100</f>
        <v>0</v>
      </c>
    </row>
    <row r="22" spans="1:10" s="45" customFormat="1" ht="12" customHeight="1">
      <c r="A22" s="107" t="s">
        <v>214</v>
      </c>
      <c r="B22" s="67">
        <v>1450</v>
      </c>
      <c r="C22" s="67">
        <v>1450</v>
      </c>
      <c r="D22" s="99">
        <f t="shared" si="1"/>
        <v>0</v>
      </c>
      <c r="E22" s="67" t="s">
        <v>137</v>
      </c>
      <c r="F22" s="67">
        <v>280</v>
      </c>
      <c r="G22" s="400" t="s">
        <v>124</v>
      </c>
      <c r="H22" s="67" t="s">
        <v>137</v>
      </c>
      <c r="I22" s="67" t="s">
        <v>137</v>
      </c>
      <c r="J22" s="99" t="s">
        <v>124</v>
      </c>
    </row>
    <row r="23" spans="1:10" s="45" customFormat="1" ht="12" customHeight="1">
      <c r="A23" s="107" t="s">
        <v>185</v>
      </c>
      <c r="B23" s="67">
        <v>1400</v>
      </c>
      <c r="C23" s="67">
        <v>1400</v>
      </c>
      <c r="D23" s="99">
        <f t="shared" si="1"/>
        <v>0</v>
      </c>
      <c r="E23" s="67">
        <v>320</v>
      </c>
      <c r="F23" s="67">
        <v>400</v>
      </c>
      <c r="G23" s="400">
        <f t="shared" si="2"/>
        <v>25</v>
      </c>
      <c r="H23" s="67">
        <v>860</v>
      </c>
      <c r="I23" s="67">
        <v>960</v>
      </c>
      <c r="J23" s="99">
        <f>((I23/H23)-1)*100</f>
        <v>11.627906976744185</v>
      </c>
    </row>
    <row r="24" spans="1:10" s="80" customFormat="1" ht="12" customHeight="1">
      <c r="A24" s="107" t="s">
        <v>218</v>
      </c>
      <c r="B24" s="67">
        <v>1190</v>
      </c>
      <c r="C24" s="67">
        <v>1190</v>
      </c>
      <c r="D24" s="99">
        <f t="shared" si="1"/>
        <v>0</v>
      </c>
      <c r="E24" s="67">
        <v>285</v>
      </c>
      <c r="F24" s="67">
        <v>285</v>
      </c>
      <c r="G24" s="400">
        <f t="shared" si="2"/>
        <v>0</v>
      </c>
      <c r="H24" s="67" t="s">
        <v>137</v>
      </c>
      <c r="I24" s="67" t="s">
        <v>137</v>
      </c>
      <c r="J24" s="99" t="s">
        <v>124</v>
      </c>
    </row>
    <row r="25" spans="1:10" s="80" customFormat="1" ht="12" customHeight="1">
      <c r="A25" s="107" t="s">
        <v>219</v>
      </c>
      <c r="B25" s="67">
        <v>1130</v>
      </c>
      <c r="C25" s="67">
        <v>1130</v>
      </c>
      <c r="D25" s="99">
        <f t="shared" si="1"/>
        <v>0</v>
      </c>
      <c r="E25" s="67">
        <v>290</v>
      </c>
      <c r="F25" s="67">
        <v>290</v>
      </c>
      <c r="G25" s="400">
        <f t="shared" si="2"/>
        <v>0</v>
      </c>
      <c r="H25" s="67">
        <v>1100</v>
      </c>
      <c r="I25" s="67">
        <v>1100</v>
      </c>
      <c r="J25" s="99">
        <f>((I25/H25)-1)*100</f>
        <v>0</v>
      </c>
    </row>
    <row r="26" spans="1:10" s="78" customFormat="1" ht="11.1" customHeight="1">
      <c r="A26" s="133" t="s">
        <v>586</v>
      </c>
      <c r="B26" s="68">
        <f>AVERAGE(B27:B29)</f>
        <v>1110</v>
      </c>
      <c r="C26" s="68">
        <f>AVERAGE(C27:C29)</f>
        <v>1150</v>
      </c>
      <c r="D26" s="99">
        <f>((C26/B26)-   1)*100</f>
        <v>3.6036036036036112</v>
      </c>
      <c r="E26" s="66">
        <f>AVERAGE(E27:E29)</f>
        <v>356.66666666666669</v>
      </c>
      <c r="F26" s="66">
        <f>AVERAGE(F27:F29)</f>
        <v>473.33333333333331</v>
      </c>
      <c r="G26" s="601">
        <f>((F26/E26)-   1)*100</f>
        <v>32.710280373831765</v>
      </c>
      <c r="H26" s="104" t="s">
        <v>47</v>
      </c>
      <c r="I26" s="137" t="s">
        <v>47</v>
      </c>
      <c r="J26" s="97" t="s">
        <v>47</v>
      </c>
    </row>
    <row r="27" spans="1:10" s="87" customFormat="1" ht="11.1" customHeight="1">
      <c r="A27" s="107" t="s">
        <v>587</v>
      </c>
      <c r="B27" s="67" t="s">
        <v>137</v>
      </c>
      <c r="C27" s="67" t="s">
        <v>137</v>
      </c>
      <c r="D27" s="99" t="s">
        <v>78</v>
      </c>
      <c r="E27" s="67">
        <v>400</v>
      </c>
      <c r="F27" s="67">
        <v>493</v>
      </c>
      <c r="G27" s="400">
        <f t="shared" ref="G27:G29" si="3">((F27/E27)-   1)*100</f>
        <v>23.249999999999993</v>
      </c>
      <c r="H27" s="67" t="s">
        <v>137</v>
      </c>
      <c r="I27" s="67" t="s">
        <v>137</v>
      </c>
      <c r="J27" s="99" t="s">
        <v>47</v>
      </c>
    </row>
    <row r="28" spans="1:10" s="87" customFormat="1" ht="11.1" customHeight="1">
      <c r="A28" s="107" t="s">
        <v>589</v>
      </c>
      <c r="B28" s="67">
        <v>1110</v>
      </c>
      <c r="C28" s="67">
        <v>1110</v>
      </c>
      <c r="D28" s="99">
        <f t="shared" ref="D28:D29" si="4">((C28/B28)-   1)*100</f>
        <v>0</v>
      </c>
      <c r="E28" s="67">
        <v>360</v>
      </c>
      <c r="F28" s="67">
        <v>360</v>
      </c>
      <c r="G28" s="400">
        <f t="shared" si="3"/>
        <v>0</v>
      </c>
      <c r="H28" s="67" t="s">
        <v>137</v>
      </c>
      <c r="I28" s="67" t="s">
        <v>137</v>
      </c>
      <c r="J28" s="99" t="s">
        <v>47</v>
      </c>
    </row>
    <row r="29" spans="1:10" s="87" customFormat="1" ht="11.1" customHeight="1">
      <c r="A29" s="107" t="s">
        <v>590</v>
      </c>
      <c r="B29" s="67">
        <v>1110</v>
      </c>
      <c r="C29" s="67">
        <v>1190</v>
      </c>
      <c r="D29" s="99">
        <f t="shared" si="4"/>
        <v>7.2072072072072002</v>
      </c>
      <c r="E29" s="67">
        <v>310</v>
      </c>
      <c r="F29" s="67">
        <v>567</v>
      </c>
      <c r="G29" s="400">
        <f t="shared" si="3"/>
        <v>82.903225806451616</v>
      </c>
      <c r="H29" s="67" t="s">
        <v>137</v>
      </c>
      <c r="I29" s="67" t="s">
        <v>137</v>
      </c>
      <c r="J29" s="99" t="s">
        <v>47</v>
      </c>
    </row>
    <row r="30" spans="1:10" s="80" customFormat="1" ht="12" customHeight="1">
      <c r="A30" s="133" t="s">
        <v>186</v>
      </c>
      <c r="B30" s="435">
        <f>AVERAGE(B31:B34)</f>
        <v>1262.5</v>
      </c>
      <c r="C30" s="435">
        <f>AVERAGE(C31:C34)</f>
        <v>1373.3333333333333</v>
      </c>
      <c r="D30" s="99">
        <f t="shared" ref="D30:D33" si="5">((C30/B30)-1)*100</f>
        <v>8.7788778877887719</v>
      </c>
      <c r="E30" s="441">
        <f>AVERAGE(E31:E34)</f>
        <v>320</v>
      </c>
      <c r="F30" s="441">
        <f>AVERAGE(F31:F34)</f>
        <v>317.5</v>
      </c>
      <c r="G30" s="435">
        <f t="shared" ref="G30:G34" si="6">((F30/E30 -1)*100)</f>
        <v>-0.78125</v>
      </c>
      <c r="H30" s="435" t="s">
        <v>47</v>
      </c>
      <c r="I30" s="435">
        <f>AVERAGE(I31:I34)</f>
        <v>300</v>
      </c>
      <c r="J30" s="435" t="s">
        <v>47</v>
      </c>
    </row>
    <row r="31" spans="1:10" s="80" customFormat="1" ht="12" customHeight="1">
      <c r="A31" s="107" t="s">
        <v>190</v>
      </c>
      <c r="B31" s="67">
        <v>1300</v>
      </c>
      <c r="C31" s="67">
        <v>1300</v>
      </c>
      <c r="D31" s="99">
        <f t="shared" si="5"/>
        <v>0</v>
      </c>
      <c r="E31" s="37" t="s">
        <v>137</v>
      </c>
      <c r="F31" s="37" t="s">
        <v>137</v>
      </c>
      <c r="G31" s="400" t="s">
        <v>124</v>
      </c>
      <c r="H31" s="37" t="s">
        <v>137</v>
      </c>
      <c r="I31" s="37" t="s">
        <v>137</v>
      </c>
      <c r="J31" s="625" t="s">
        <v>47</v>
      </c>
    </row>
    <row r="32" spans="1:10" s="80" customFormat="1" ht="12" customHeight="1">
      <c r="A32" s="107" t="s">
        <v>191</v>
      </c>
      <c r="B32" s="67">
        <v>1380</v>
      </c>
      <c r="C32" s="67">
        <v>1430</v>
      </c>
      <c r="D32" s="99">
        <f t="shared" si="5"/>
        <v>3.6231884057970953</v>
      </c>
      <c r="E32" s="67">
        <v>300</v>
      </c>
      <c r="F32" s="67">
        <v>300</v>
      </c>
      <c r="G32" s="99">
        <f t="shared" ref="G32" si="7">((F32/E32)-    1)*100</f>
        <v>0</v>
      </c>
      <c r="H32" s="37" t="s">
        <v>137</v>
      </c>
      <c r="I32" s="67">
        <v>300</v>
      </c>
      <c r="J32" s="625" t="s">
        <v>47</v>
      </c>
    </row>
    <row r="33" spans="1:10" s="80" customFormat="1" ht="12" customHeight="1">
      <c r="A33" s="107" t="s">
        <v>192</v>
      </c>
      <c r="B33" s="67">
        <v>1250</v>
      </c>
      <c r="C33" s="67">
        <v>1390</v>
      </c>
      <c r="D33" s="99">
        <f t="shared" si="5"/>
        <v>11.20000000000001</v>
      </c>
      <c r="E33" s="37" t="s">
        <v>137</v>
      </c>
      <c r="F33" s="37" t="s">
        <v>137</v>
      </c>
      <c r="G33" s="99" t="s">
        <v>47</v>
      </c>
      <c r="H33" s="37" t="s">
        <v>137</v>
      </c>
      <c r="I33" s="37" t="s">
        <v>137</v>
      </c>
      <c r="J33" s="625" t="s">
        <v>47</v>
      </c>
    </row>
    <row r="34" spans="1:10" s="80" customFormat="1" ht="12" customHeight="1">
      <c r="A34" s="107" t="s">
        <v>194</v>
      </c>
      <c r="B34" s="67">
        <v>1120</v>
      </c>
      <c r="C34" s="67" t="s">
        <v>137</v>
      </c>
      <c r="D34" s="67" t="s">
        <v>47</v>
      </c>
      <c r="E34" s="67">
        <v>340</v>
      </c>
      <c r="F34" s="67">
        <v>335</v>
      </c>
      <c r="G34" s="99">
        <f t="shared" si="6"/>
        <v>-1.4705882352941124</v>
      </c>
      <c r="H34" s="37" t="s">
        <v>137</v>
      </c>
      <c r="I34" s="37" t="s">
        <v>137</v>
      </c>
      <c r="J34" s="625" t="s">
        <v>47</v>
      </c>
    </row>
    <row r="35" spans="1:10" s="45" customFormat="1" ht="12" customHeight="1">
      <c r="A35" s="108" t="s">
        <v>339</v>
      </c>
      <c r="B35" s="99" t="s">
        <v>124</v>
      </c>
      <c r="C35" s="99" t="s">
        <v>124</v>
      </c>
      <c r="D35" s="99" t="s">
        <v>124</v>
      </c>
      <c r="E35" s="66">
        <f>AVERAGE(E36:E38)</f>
        <v>410</v>
      </c>
      <c r="F35" s="66">
        <f>AVERAGE(F36:F38)</f>
        <v>426.66666666666669</v>
      </c>
      <c r="G35" s="99">
        <f>((F35/E35)-    1)*100</f>
        <v>4.0650406504065151</v>
      </c>
      <c r="H35" s="66">
        <f>AVERAGE(H38:H38)</f>
        <v>600</v>
      </c>
      <c r="I35" s="66">
        <f>AVERAGE(I38:I38)</f>
        <v>700</v>
      </c>
      <c r="J35" s="97">
        <f>((I35/H35)-    1)*100</f>
        <v>16.666666666666675</v>
      </c>
    </row>
    <row r="36" spans="1:10" s="48" customFormat="1" ht="12" customHeight="1">
      <c r="A36" s="107" t="s">
        <v>349</v>
      </c>
      <c r="B36" s="67" t="s">
        <v>137</v>
      </c>
      <c r="C36" s="67" t="s">
        <v>137</v>
      </c>
      <c r="D36" s="99" t="s">
        <v>124</v>
      </c>
      <c r="E36" s="141">
        <v>240</v>
      </c>
      <c r="F36" s="141">
        <v>320</v>
      </c>
      <c r="G36" s="99">
        <f>((F36/E36)-    1)*100</f>
        <v>33.333333333333329</v>
      </c>
      <c r="H36" s="66" t="s">
        <v>137</v>
      </c>
      <c r="I36" s="66" t="s">
        <v>137</v>
      </c>
      <c r="J36" s="625" t="s">
        <v>47</v>
      </c>
    </row>
    <row r="37" spans="1:10" s="49" customFormat="1" ht="12" customHeight="1">
      <c r="A37" s="107" t="s">
        <v>347</v>
      </c>
      <c r="B37" s="67" t="s">
        <v>137</v>
      </c>
      <c r="C37" s="67" t="s">
        <v>137</v>
      </c>
      <c r="D37" s="99" t="s">
        <v>124</v>
      </c>
      <c r="E37" s="141">
        <v>730</v>
      </c>
      <c r="F37" s="141">
        <v>700</v>
      </c>
      <c r="G37" s="99">
        <f>((F37/E37)-    1)*100</f>
        <v>-4.1095890410958962</v>
      </c>
      <c r="H37" s="66" t="s">
        <v>137</v>
      </c>
      <c r="I37" s="66" t="s">
        <v>137</v>
      </c>
      <c r="J37" s="625" t="s">
        <v>47</v>
      </c>
    </row>
    <row r="38" spans="1:10" s="48" customFormat="1" ht="12" customHeight="1">
      <c r="A38" s="107" t="s">
        <v>346</v>
      </c>
      <c r="B38" s="67" t="s">
        <v>137</v>
      </c>
      <c r="C38" s="67" t="s">
        <v>137</v>
      </c>
      <c r="D38" s="99" t="s">
        <v>124</v>
      </c>
      <c r="E38" s="67">
        <v>260</v>
      </c>
      <c r="F38" s="67">
        <v>260</v>
      </c>
      <c r="G38" s="99">
        <f>((F38/E38)-    1)*100</f>
        <v>0</v>
      </c>
      <c r="H38" s="67">
        <v>600</v>
      </c>
      <c r="I38" s="67">
        <v>700</v>
      </c>
      <c r="J38" s="99">
        <f>((I38/H38)-    1)*100</f>
        <v>16.666666666666675</v>
      </c>
    </row>
    <row r="39" spans="1:10" s="48" customFormat="1" ht="12" customHeight="1">
      <c r="A39" s="434" t="s">
        <v>593</v>
      </c>
      <c r="B39" s="441">
        <f>AVERAGE(B40:B41)</f>
        <v>1300</v>
      </c>
      <c r="C39" s="441">
        <f>AVERAGE(C40:C41)</f>
        <v>1450</v>
      </c>
      <c r="D39" s="99">
        <f t="shared" ref="D39:D40" si="8">((C39/B39)-   1)*100</f>
        <v>11.538461538461542</v>
      </c>
      <c r="E39" s="441">
        <f>AVERAGE(E40:E41)</f>
        <v>600</v>
      </c>
      <c r="F39" s="441">
        <f>AVERAGE(F40:F41)</f>
        <v>600</v>
      </c>
      <c r="G39" s="99">
        <f t="shared" ref="G39:G41" si="9">((F39/E39)-   1)*100</f>
        <v>0</v>
      </c>
      <c r="H39" s="435" t="s">
        <v>47</v>
      </c>
      <c r="I39" s="435" t="s">
        <v>47</v>
      </c>
      <c r="J39" s="625" t="s">
        <v>47</v>
      </c>
    </row>
    <row r="40" spans="1:10" s="48" customFormat="1" ht="12" customHeight="1">
      <c r="A40" s="357" t="s">
        <v>594</v>
      </c>
      <c r="B40" s="442">
        <v>1300</v>
      </c>
      <c r="C40" s="442">
        <v>1450</v>
      </c>
      <c r="D40" s="99">
        <f t="shared" si="8"/>
        <v>11.538461538461542</v>
      </c>
      <c r="E40" s="358" t="s">
        <v>137</v>
      </c>
      <c r="F40" s="358" t="s">
        <v>137</v>
      </c>
      <c r="G40" s="99" t="s">
        <v>47</v>
      </c>
      <c r="H40" s="358" t="s">
        <v>137</v>
      </c>
      <c r="I40" s="358" t="s">
        <v>137</v>
      </c>
      <c r="J40" s="625" t="s">
        <v>47</v>
      </c>
    </row>
    <row r="41" spans="1:10" s="49" customFormat="1" ht="12" customHeight="1">
      <c r="A41" s="357" t="s">
        <v>595</v>
      </c>
      <c r="B41" s="442" t="s">
        <v>125</v>
      </c>
      <c r="C41" s="442" t="s">
        <v>125</v>
      </c>
      <c r="D41" s="436" t="s">
        <v>47</v>
      </c>
      <c r="E41" s="142">
        <v>600</v>
      </c>
      <c r="F41" s="67">
        <v>600</v>
      </c>
      <c r="G41" s="99">
        <f t="shared" si="9"/>
        <v>0</v>
      </c>
      <c r="H41" s="358" t="s">
        <v>137</v>
      </c>
      <c r="I41" s="358" t="s">
        <v>137</v>
      </c>
      <c r="J41" s="625" t="s">
        <v>47</v>
      </c>
    </row>
    <row r="42" spans="1:10" s="48" customFormat="1" ht="12" customHeight="1">
      <c r="A42" s="108" t="s">
        <v>70</v>
      </c>
      <c r="B42" s="66">
        <v>1213.3333333333335</v>
      </c>
      <c r="C42" s="66">
        <f>AVERAGE(C43:C44)</f>
        <v>1000</v>
      </c>
      <c r="D42" s="97">
        <f t="shared" si="0"/>
        <v>-17.582417582417598</v>
      </c>
      <c r="E42" s="104" t="s">
        <v>123</v>
      </c>
      <c r="F42" s="66">
        <f>AVERAGE(F43:F44)</f>
        <v>1200</v>
      </c>
      <c r="G42" s="99" t="s">
        <v>47</v>
      </c>
      <c r="H42" s="68">
        <f>AVERAGE(H43:H44)</f>
        <v>360</v>
      </c>
      <c r="I42" s="66">
        <f>AVERAGE(I43:I44)</f>
        <v>475</v>
      </c>
      <c r="J42" s="97">
        <f>((I42/H42)-    1)*100</f>
        <v>31.944444444444443</v>
      </c>
    </row>
    <row r="43" spans="1:10" s="48" customFormat="1" ht="12" customHeight="1">
      <c r="A43" s="107" t="s">
        <v>132</v>
      </c>
      <c r="B43" s="67">
        <v>1160</v>
      </c>
      <c r="C43" s="67">
        <v>1000</v>
      </c>
      <c r="D43" s="99">
        <f t="shared" si="0"/>
        <v>-13.793103448275868</v>
      </c>
      <c r="E43" s="67" t="s">
        <v>137</v>
      </c>
      <c r="F43" s="141" t="s">
        <v>137</v>
      </c>
      <c r="G43" s="99" t="s">
        <v>47</v>
      </c>
      <c r="H43" s="67">
        <v>360</v>
      </c>
      <c r="I43" s="67">
        <v>400</v>
      </c>
      <c r="J43" s="99">
        <v>-8.2417582417582462</v>
      </c>
    </row>
    <row r="44" spans="1:10" s="48" customFormat="1" ht="12" customHeight="1">
      <c r="A44" s="107" t="s">
        <v>58</v>
      </c>
      <c r="B44" s="67">
        <v>1266.6666666666667</v>
      </c>
      <c r="C44" s="67">
        <v>1000</v>
      </c>
      <c r="D44" s="99">
        <f t="shared" si="0"/>
        <v>-21.052631578947377</v>
      </c>
      <c r="E44" s="67" t="s">
        <v>137</v>
      </c>
      <c r="F44" s="141">
        <v>1200</v>
      </c>
      <c r="G44" s="99" t="s">
        <v>47</v>
      </c>
      <c r="H44" s="67" t="s">
        <v>137</v>
      </c>
      <c r="I44" s="67">
        <v>550</v>
      </c>
      <c r="J44" s="99" t="s">
        <v>124</v>
      </c>
    </row>
    <row r="45" spans="1:10" s="49" customFormat="1" ht="11.1" customHeight="1">
      <c r="A45" s="108" t="s">
        <v>179</v>
      </c>
      <c r="B45" s="66">
        <v>1093.5714285714287</v>
      </c>
      <c r="C45" s="66">
        <f>AVERAGE(C46:C49)</f>
        <v>1031.25</v>
      </c>
      <c r="D45" s="97">
        <f t="shared" si="0"/>
        <v>-5.6988896146309642</v>
      </c>
      <c r="E45" s="68" t="s">
        <v>124</v>
      </c>
      <c r="F45" s="67">
        <f>AVERAGE(F46:F49)</f>
        <v>1025</v>
      </c>
      <c r="G45" s="99" t="s">
        <v>47</v>
      </c>
      <c r="H45" s="68" t="s">
        <v>124</v>
      </c>
      <c r="I45" s="68" t="s">
        <v>124</v>
      </c>
      <c r="J45" s="97" t="s">
        <v>124</v>
      </c>
    </row>
    <row r="46" spans="1:10" s="48" customFormat="1" ht="11.1" customHeight="1">
      <c r="A46" s="107" t="s">
        <v>181</v>
      </c>
      <c r="B46" s="67">
        <v>1000</v>
      </c>
      <c r="C46" s="67">
        <v>1000</v>
      </c>
      <c r="D46" s="99">
        <f t="shared" si="0"/>
        <v>0</v>
      </c>
      <c r="E46" s="67" t="s">
        <v>137</v>
      </c>
      <c r="F46" s="441" t="s">
        <v>137</v>
      </c>
      <c r="G46" s="99" t="s">
        <v>47</v>
      </c>
      <c r="H46" s="67" t="s">
        <v>137</v>
      </c>
      <c r="I46" s="67" t="s">
        <v>137</v>
      </c>
      <c r="J46" s="99" t="s">
        <v>124</v>
      </c>
    </row>
    <row r="47" spans="1:10" s="48" customFormat="1" ht="11.1" customHeight="1">
      <c r="A47" s="107" t="s">
        <v>182</v>
      </c>
      <c r="B47" s="67">
        <v>1100</v>
      </c>
      <c r="C47" s="67">
        <v>1100</v>
      </c>
      <c r="D47" s="99">
        <f t="shared" si="0"/>
        <v>0</v>
      </c>
      <c r="E47" s="67" t="s">
        <v>137</v>
      </c>
      <c r="F47" s="67" t="s">
        <v>137</v>
      </c>
      <c r="G47" s="99" t="s">
        <v>47</v>
      </c>
      <c r="H47" s="67" t="s">
        <v>137</v>
      </c>
      <c r="I47" s="67" t="s">
        <v>137</v>
      </c>
      <c r="J47" s="99" t="s">
        <v>124</v>
      </c>
    </row>
    <row r="48" spans="1:10" s="48" customFormat="1" ht="11.1" customHeight="1">
      <c r="A48" s="107" t="s">
        <v>228</v>
      </c>
      <c r="B48" s="67">
        <v>995</v>
      </c>
      <c r="C48" s="67">
        <v>1025</v>
      </c>
      <c r="D48" s="99">
        <f t="shared" si="0"/>
        <v>3.015075376884413</v>
      </c>
      <c r="E48" s="67" t="s">
        <v>137</v>
      </c>
      <c r="F48" s="66">
        <v>1025</v>
      </c>
      <c r="G48" s="99" t="s">
        <v>47</v>
      </c>
      <c r="H48" s="67" t="s">
        <v>137</v>
      </c>
      <c r="I48" s="67" t="s">
        <v>137</v>
      </c>
      <c r="J48" s="99" t="s">
        <v>124</v>
      </c>
    </row>
    <row r="49" spans="1:10" s="48" customFormat="1" ht="11.1" customHeight="1">
      <c r="A49" s="107" t="s">
        <v>183</v>
      </c>
      <c r="B49" s="67">
        <v>1000</v>
      </c>
      <c r="C49" s="67">
        <v>1000</v>
      </c>
      <c r="D49" s="99">
        <f t="shared" si="0"/>
        <v>0</v>
      </c>
      <c r="E49" s="67" t="s">
        <v>137</v>
      </c>
      <c r="F49" s="67" t="s">
        <v>137</v>
      </c>
      <c r="G49" s="99" t="s">
        <v>47</v>
      </c>
      <c r="H49" s="67" t="s">
        <v>137</v>
      </c>
      <c r="I49" s="67" t="s">
        <v>137</v>
      </c>
      <c r="J49" s="99" t="s">
        <v>124</v>
      </c>
    </row>
    <row r="50" spans="1:10" s="48" customFormat="1" ht="11.1" customHeight="1">
      <c r="A50" s="108" t="s">
        <v>210</v>
      </c>
      <c r="B50" s="66">
        <f>AVERAGE(B51:B54)</f>
        <v>1153.3333333333333</v>
      </c>
      <c r="C50" s="66">
        <f>AVERAGE(C51:C54)</f>
        <v>1150</v>
      </c>
      <c r="D50" s="97">
        <f t="shared" si="0"/>
        <v>-0.28901734104045396</v>
      </c>
      <c r="E50" s="67">
        <f>AVERAGE(E51:E54)</f>
        <v>700</v>
      </c>
      <c r="F50" s="67">
        <f>AVERAGE(F51:F54)</f>
        <v>700</v>
      </c>
      <c r="G50" s="601">
        <f>((F50/E50)-    1)*100</f>
        <v>0</v>
      </c>
      <c r="H50" s="68">
        <f>AVERAGE(H51:H54)</f>
        <v>850</v>
      </c>
      <c r="I50" s="68">
        <f>AVERAGE(I51:I54)</f>
        <v>950</v>
      </c>
      <c r="J50" s="97">
        <f>((I50/H50)-    1)*100</f>
        <v>11.764705882352944</v>
      </c>
    </row>
    <row r="51" spans="1:10" s="48" customFormat="1" ht="11.1" customHeight="1">
      <c r="A51" s="107" t="s">
        <v>201</v>
      </c>
      <c r="B51" s="67" t="s">
        <v>137</v>
      </c>
      <c r="C51" s="67" t="s">
        <v>137</v>
      </c>
      <c r="D51" s="67" t="s">
        <v>124</v>
      </c>
      <c r="E51" s="66">
        <v>600</v>
      </c>
      <c r="F51" s="66">
        <v>600</v>
      </c>
      <c r="G51" s="400">
        <f>((F51/E51)-    1)*100</f>
        <v>0</v>
      </c>
      <c r="H51" s="67">
        <v>1000</v>
      </c>
      <c r="I51" s="67">
        <v>1000</v>
      </c>
      <c r="J51" s="99">
        <f>((I51/H51)-    1)*100</f>
        <v>0</v>
      </c>
    </row>
    <row r="52" spans="1:10" s="48" customFormat="1" ht="11.1" customHeight="1">
      <c r="A52" s="107" t="s">
        <v>205</v>
      </c>
      <c r="B52" s="67">
        <v>760</v>
      </c>
      <c r="C52" s="67">
        <v>1000</v>
      </c>
      <c r="D52" s="99">
        <f t="shared" si="0"/>
        <v>31.578947368421062</v>
      </c>
      <c r="E52" s="141" t="s">
        <v>137</v>
      </c>
      <c r="F52" s="141" t="s">
        <v>137</v>
      </c>
      <c r="G52" s="99" t="s">
        <v>47</v>
      </c>
      <c r="H52" s="67" t="s">
        <v>137</v>
      </c>
      <c r="I52" s="67" t="s">
        <v>137</v>
      </c>
      <c r="J52" s="99" t="s">
        <v>124</v>
      </c>
    </row>
    <row r="53" spans="1:10" s="48" customFormat="1" ht="11.1" customHeight="1">
      <c r="A53" s="107" t="s">
        <v>538</v>
      </c>
      <c r="B53" s="67">
        <v>1400</v>
      </c>
      <c r="C53" s="67" t="s">
        <v>137</v>
      </c>
      <c r="D53" s="99" t="s">
        <v>124</v>
      </c>
      <c r="E53" s="141">
        <v>1000</v>
      </c>
      <c r="F53" s="141">
        <v>1000</v>
      </c>
      <c r="G53" s="400">
        <f t="shared" ref="G53:G54" si="10">((F53/E53)-    1)*100</f>
        <v>0</v>
      </c>
      <c r="H53" s="67">
        <v>700</v>
      </c>
      <c r="I53" s="67">
        <v>900</v>
      </c>
      <c r="J53" s="99">
        <f>((I53/H53)-    1)*100</f>
        <v>28.57142857142858</v>
      </c>
    </row>
    <row r="54" spans="1:10" s="49" customFormat="1" ht="11.1" customHeight="1">
      <c r="A54" s="107" t="s">
        <v>222</v>
      </c>
      <c r="B54" s="67">
        <v>1300</v>
      </c>
      <c r="C54" s="67">
        <v>1300</v>
      </c>
      <c r="D54" s="99">
        <f t="shared" si="0"/>
        <v>0</v>
      </c>
      <c r="E54" s="67">
        <v>500</v>
      </c>
      <c r="F54" s="67">
        <v>500</v>
      </c>
      <c r="G54" s="400">
        <f t="shared" si="10"/>
        <v>0</v>
      </c>
      <c r="H54" s="67" t="s">
        <v>137</v>
      </c>
      <c r="I54" s="67" t="s">
        <v>137</v>
      </c>
      <c r="J54" s="99" t="s">
        <v>124</v>
      </c>
    </row>
    <row r="55" spans="1:10" s="49" customFormat="1" ht="11.1" customHeight="1">
      <c r="A55" s="108" t="s">
        <v>65</v>
      </c>
      <c r="B55" s="66">
        <f>AVERAGE(B56:B58)</f>
        <v>1000</v>
      </c>
      <c r="C55" s="66">
        <f>AVERAGE(C56:C58)</f>
        <v>1050</v>
      </c>
      <c r="D55" s="97">
        <f t="shared" si="0"/>
        <v>5.0000000000000044</v>
      </c>
      <c r="E55" s="104" t="s">
        <v>123</v>
      </c>
      <c r="F55" s="441">
        <f>AVERAGE(F56:F58)</f>
        <v>700</v>
      </c>
      <c r="G55" s="99" t="s">
        <v>47</v>
      </c>
      <c r="H55" s="68">
        <f>AVERAGE(H56:H58)</f>
        <v>750</v>
      </c>
      <c r="I55" s="68">
        <f>AVERAGE(I56:I58)</f>
        <v>650</v>
      </c>
      <c r="J55" s="99">
        <f>((I55/H55)-    1)*100</f>
        <v>-13.33333333333333</v>
      </c>
    </row>
    <row r="56" spans="1:10" s="48" customFormat="1" ht="11.1" customHeight="1">
      <c r="A56" s="107" t="s">
        <v>66</v>
      </c>
      <c r="B56" s="67">
        <v>1000</v>
      </c>
      <c r="C56" s="67">
        <v>1000</v>
      </c>
      <c r="D56" s="99">
        <f t="shared" si="0"/>
        <v>0</v>
      </c>
      <c r="E56" s="67" t="s">
        <v>137</v>
      </c>
      <c r="F56" s="67" t="s">
        <v>137</v>
      </c>
      <c r="G56" s="99" t="s">
        <v>47</v>
      </c>
      <c r="H56" s="67" t="s">
        <v>172</v>
      </c>
      <c r="I56" s="67" t="s">
        <v>137</v>
      </c>
      <c r="J56" s="97" t="s">
        <v>124</v>
      </c>
    </row>
    <row r="57" spans="1:10" s="48" customFormat="1" ht="11.1" customHeight="1">
      <c r="A57" s="107" t="s">
        <v>127</v>
      </c>
      <c r="B57" s="67" t="s">
        <v>137</v>
      </c>
      <c r="C57" s="67">
        <v>1100</v>
      </c>
      <c r="D57" s="99" t="s">
        <v>124</v>
      </c>
      <c r="E57" s="67" t="s">
        <v>137</v>
      </c>
      <c r="F57" s="66">
        <v>700</v>
      </c>
      <c r="G57" s="99" t="s">
        <v>47</v>
      </c>
      <c r="H57" s="67">
        <v>800</v>
      </c>
      <c r="I57" s="67">
        <v>600</v>
      </c>
      <c r="J57" s="99">
        <f>((I57/H57)-    1)*100</f>
        <v>-25</v>
      </c>
    </row>
    <row r="58" spans="1:10" ht="12.75" customHeight="1">
      <c r="A58" s="107" t="s">
        <v>68</v>
      </c>
      <c r="B58" s="67">
        <v>1000</v>
      </c>
      <c r="C58" s="67" t="s">
        <v>137</v>
      </c>
      <c r="D58" s="324" t="s">
        <v>124</v>
      </c>
      <c r="E58" s="67" t="s">
        <v>137</v>
      </c>
      <c r="F58" s="67" t="s">
        <v>137</v>
      </c>
      <c r="G58" s="99" t="s">
        <v>47</v>
      </c>
      <c r="H58" s="67">
        <v>700</v>
      </c>
      <c r="I58" s="67">
        <v>700</v>
      </c>
      <c r="J58" s="99">
        <f>((I58/H58)-    1)*100</f>
        <v>0</v>
      </c>
    </row>
    <row r="59" spans="1:10" ht="2.1" customHeight="1">
      <c r="A59" s="108" t="s">
        <v>69</v>
      </c>
      <c r="B59" s="68">
        <f>AVERAGE(B60:B60)</f>
        <v>1640</v>
      </c>
      <c r="C59" s="68">
        <f>AVERAGE(C60:C60)</f>
        <v>1627</v>
      </c>
      <c r="D59" s="380">
        <f t="shared" si="0"/>
        <v>-0.792682926829269</v>
      </c>
      <c r="E59" s="104" t="s">
        <v>123</v>
      </c>
      <c r="F59" s="104" t="s">
        <v>123</v>
      </c>
      <c r="G59" s="99" t="s">
        <v>47</v>
      </c>
      <c r="H59" s="104" t="s">
        <v>123</v>
      </c>
      <c r="I59" s="104" t="s">
        <v>123</v>
      </c>
      <c r="J59" s="104" t="s">
        <v>123</v>
      </c>
    </row>
    <row r="60" spans="1:10" ht="17.25" customHeight="1">
      <c r="A60" s="310" t="s">
        <v>51</v>
      </c>
      <c r="B60" s="622">
        <v>1640</v>
      </c>
      <c r="C60" s="622">
        <v>1627</v>
      </c>
      <c r="D60" s="623">
        <f t="shared" si="0"/>
        <v>-0.792682926829269</v>
      </c>
      <c r="E60" s="612" t="s">
        <v>123</v>
      </c>
      <c r="F60" s="612" t="s">
        <v>123</v>
      </c>
      <c r="G60" s="613" t="s">
        <v>47</v>
      </c>
      <c r="H60" s="612" t="s">
        <v>123</v>
      </c>
      <c r="I60" s="612" t="s">
        <v>123</v>
      </c>
      <c r="J60" s="612" t="s">
        <v>123</v>
      </c>
    </row>
    <row r="61" spans="1:10" ht="15" customHeight="1">
      <c r="A61" s="621" t="s">
        <v>55</v>
      </c>
      <c r="B61" s="49"/>
      <c r="C61" s="49"/>
      <c r="D61" s="49"/>
      <c r="E61" s="49"/>
      <c r="F61" s="49"/>
      <c r="G61" s="49"/>
      <c r="H61" s="49"/>
      <c r="I61" s="49"/>
      <c r="J61" s="49"/>
    </row>
    <row r="62" spans="1:10" ht="15" customHeight="1">
      <c r="A62" s="621" t="s">
        <v>676</v>
      </c>
      <c r="B62" s="48"/>
      <c r="C62" s="48"/>
      <c r="D62" s="48"/>
      <c r="E62" s="48"/>
      <c r="F62" s="48"/>
      <c r="G62" s="48"/>
      <c r="H62" s="48"/>
      <c r="I62" s="48"/>
      <c r="J62" s="48"/>
    </row>
    <row r="63" spans="1:10" ht="11.1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</row>
    <row r="64" spans="1:10" s="51" customFormat="1" ht="11.1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</row>
    <row r="65" spans="1:10" ht="11.1" customHeight="1"/>
    <row r="66" spans="1:10" ht="11.1" customHeight="1"/>
    <row r="67" spans="1:10" ht="11.1" customHeight="1"/>
    <row r="68" spans="1:10" ht="11.1" customHeight="1"/>
    <row r="69" spans="1:10" ht="11.1" customHeight="1"/>
    <row r="70" spans="1:10" ht="11.1" customHeight="1"/>
    <row r="71" spans="1:10" ht="11.1" customHeight="1"/>
    <row r="72" spans="1:10" s="45" customFormat="1" ht="11.1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</row>
    <row r="73" spans="1:10" s="48" customFormat="1" ht="11.1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</row>
    <row r="74" spans="1:10" s="48" customFormat="1" ht="11.1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</row>
    <row r="75" spans="1:10" s="45" customFormat="1" ht="11.1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</row>
    <row r="76" spans="1:10" s="48" customFormat="1" ht="11.1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</row>
    <row r="77" spans="1:10" s="45" customFormat="1" ht="11.1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</row>
    <row r="78" spans="1:10" s="48" customFormat="1" ht="11.1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</row>
    <row r="79" spans="1:10" s="48" customFormat="1" ht="11.1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</row>
    <row r="80" spans="1:10" s="45" customFormat="1" ht="11.1" customHeight="1"/>
    <row r="81" spans="1:10" s="48" customFormat="1" ht="11.1" customHeight="1"/>
    <row r="82" spans="1:10" s="48" customFormat="1" ht="11.1" customHeight="1"/>
    <row r="83" spans="1:10" s="48" customFormat="1" ht="11.1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</row>
    <row r="84" spans="1:10" s="45" customFormat="1" ht="11.1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</row>
    <row r="85" spans="1:10" s="48" customFormat="1" ht="11.1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</row>
    <row r="86" spans="1:10" s="48" customFormat="1" ht="11.1" customHeight="1"/>
    <row r="87" spans="1:10" s="48" customFormat="1" ht="11.1" customHeight="1"/>
    <row r="88" spans="1:10" s="48" customFormat="1" ht="11.1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</row>
    <row r="89" spans="1:10" s="48" customFormat="1" ht="11.1" customHeight="1"/>
    <row r="90" spans="1:10" s="48" customFormat="1" ht="11.1" customHeight="1"/>
    <row r="91" spans="1:10" ht="9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</row>
    <row r="92" spans="1:10" ht="9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 ht="13.5">
      <c r="A93" s="48"/>
      <c r="B93" s="48"/>
      <c r="C93" s="48"/>
      <c r="D93" s="48"/>
      <c r="E93" s="48"/>
      <c r="F93" s="48"/>
      <c r="G93" s="48"/>
      <c r="H93" s="48"/>
      <c r="I93" s="48"/>
      <c r="J93" s="48"/>
    </row>
    <row r="94" spans="1:10" ht="13.5">
      <c r="A94" s="48"/>
      <c r="B94" s="48"/>
      <c r="C94" s="48"/>
      <c r="D94" s="48"/>
      <c r="E94" s="48"/>
      <c r="F94" s="48"/>
      <c r="G94" s="48"/>
      <c r="H94" s="48"/>
      <c r="I94" s="48"/>
      <c r="J94" s="48"/>
    </row>
    <row r="95" spans="1:10" ht="13.5">
      <c r="A95" s="48"/>
      <c r="B95" s="48"/>
      <c r="C95" s="48"/>
      <c r="D95" s="48"/>
      <c r="E95" s="48"/>
      <c r="F95" s="48"/>
      <c r="G95" s="48"/>
      <c r="H95" s="48"/>
      <c r="I95" s="48"/>
      <c r="J95" s="48"/>
    </row>
    <row r="96" spans="1:10" ht="13.5">
      <c r="A96" s="48"/>
      <c r="B96" s="48"/>
      <c r="C96" s="48"/>
      <c r="D96" s="48"/>
      <c r="E96" s="48"/>
      <c r="F96" s="48"/>
      <c r="G96" s="48"/>
      <c r="H96" s="48"/>
      <c r="I96" s="48"/>
      <c r="J96" s="48"/>
    </row>
    <row r="97" spans="1:10" ht="13.5">
      <c r="A97" s="48"/>
      <c r="B97" s="48"/>
      <c r="C97" s="48"/>
      <c r="D97" s="48"/>
      <c r="E97" s="48"/>
      <c r="F97" s="48"/>
      <c r="G97" s="48"/>
      <c r="H97" s="48"/>
      <c r="I97" s="48"/>
      <c r="J97" s="48"/>
    </row>
    <row r="98" spans="1:10" ht="13.5">
      <c r="A98" s="48"/>
      <c r="B98" s="48"/>
      <c r="C98" s="48"/>
      <c r="D98" s="48"/>
      <c r="E98" s="48"/>
      <c r="F98" s="48"/>
      <c r="G98" s="48"/>
      <c r="H98" s="48"/>
      <c r="I98" s="48"/>
      <c r="J98" s="48"/>
    </row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L48"/>
  <sheetViews>
    <sheetView showGridLines="0" topLeftCell="A34" zoomScaleNormal="100" workbookViewId="0">
      <selection activeCell="A47" sqref="A47"/>
    </sheetView>
  </sheetViews>
  <sheetFormatPr baseColWidth="10" defaultRowHeight="12.75"/>
  <cols>
    <col min="2" max="10" width="8.7109375" customWidth="1"/>
  </cols>
  <sheetData>
    <row r="1" spans="1:10" ht="21.95" customHeight="1">
      <c r="A1" s="143" t="s">
        <v>355</v>
      </c>
      <c r="B1" s="144"/>
      <c r="C1" s="144"/>
      <c r="D1" s="145"/>
      <c r="E1" s="144"/>
      <c r="F1" s="144"/>
      <c r="G1" s="145"/>
      <c r="H1" s="144"/>
      <c r="I1" s="144"/>
      <c r="J1" s="145"/>
    </row>
    <row r="2" spans="1:10" s="84" customFormat="1" ht="12" customHeight="1">
      <c r="A2" s="5" t="s">
        <v>576</v>
      </c>
      <c r="B2" s="144"/>
      <c r="C2" s="144"/>
      <c r="D2" s="145"/>
      <c r="E2" s="144"/>
      <c r="F2" s="144"/>
      <c r="G2" s="145"/>
      <c r="H2" s="144"/>
      <c r="I2" s="144"/>
      <c r="J2" s="145"/>
    </row>
    <row r="3" spans="1:10" ht="12" customHeight="1">
      <c r="A3" s="5" t="s">
        <v>178</v>
      </c>
      <c r="B3" s="146"/>
      <c r="C3" s="146"/>
      <c r="D3" s="147"/>
      <c r="E3" s="148"/>
      <c r="F3" s="148"/>
      <c r="G3" s="147"/>
      <c r="H3" s="148"/>
      <c r="I3" s="148"/>
      <c r="J3" s="147"/>
    </row>
    <row r="4" spans="1:10" ht="15" customHeight="1">
      <c r="A4" s="639" t="s">
        <v>356</v>
      </c>
      <c r="B4" s="650" t="s">
        <v>131</v>
      </c>
      <c r="C4" s="651"/>
      <c r="D4" s="652"/>
      <c r="E4" s="650" t="s">
        <v>130</v>
      </c>
      <c r="F4" s="651"/>
      <c r="G4" s="652"/>
      <c r="H4" s="650" t="s">
        <v>129</v>
      </c>
      <c r="I4" s="651"/>
      <c r="J4" s="652"/>
    </row>
    <row r="5" spans="1:10" ht="15" customHeight="1">
      <c r="A5" s="649"/>
      <c r="B5" s="70">
        <v>2019</v>
      </c>
      <c r="C5" s="70">
        <v>2020</v>
      </c>
      <c r="D5" s="70" t="s">
        <v>128</v>
      </c>
      <c r="E5" s="70">
        <v>2019</v>
      </c>
      <c r="F5" s="70">
        <v>2020</v>
      </c>
      <c r="G5" s="70" t="s">
        <v>128</v>
      </c>
      <c r="H5" s="70">
        <v>2019</v>
      </c>
      <c r="I5" s="70">
        <v>2020</v>
      </c>
      <c r="J5" s="70" t="s">
        <v>128</v>
      </c>
    </row>
    <row r="6" spans="1:10" ht="15" customHeight="1">
      <c r="A6" s="149" t="s">
        <v>540</v>
      </c>
      <c r="B6" s="325">
        <f>AVERAGE(B7:B8)</f>
        <v>61.5</v>
      </c>
      <c r="C6" s="325">
        <f>AVERAGE(C7:C9)</f>
        <v>70.833333333333329</v>
      </c>
      <c r="D6" s="83">
        <f>((C6/B6)-    1)*100</f>
        <v>15.176151761517609</v>
      </c>
      <c r="E6" s="325" t="s">
        <v>124</v>
      </c>
      <c r="F6" s="325" t="s">
        <v>124</v>
      </c>
      <c r="G6" s="83" t="s">
        <v>124</v>
      </c>
      <c r="H6" s="325">
        <f>AVERAGE(H7:H8)</f>
        <v>65</v>
      </c>
      <c r="I6" s="325">
        <f>AVERAGE(I7:I8)</f>
        <v>65</v>
      </c>
      <c r="J6" s="83">
        <f>((I6/H6)-    1)*100</f>
        <v>0</v>
      </c>
    </row>
    <row r="7" spans="1:10" ht="12.95" customHeight="1">
      <c r="A7" s="152" t="s">
        <v>530</v>
      </c>
      <c r="B7" s="381">
        <v>61.5</v>
      </c>
      <c r="C7" s="381">
        <v>61.5</v>
      </c>
      <c r="D7" s="82">
        <f>((C7/B7)-    1)*100</f>
        <v>0</v>
      </c>
      <c r="E7" s="38" t="s">
        <v>122</v>
      </c>
      <c r="F7" s="381" t="s">
        <v>122</v>
      </c>
      <c r="G7" s="382" t="s">
        <v>124</v>
      </c>
      <c r="H7" s="326">
        <v>65</v>
      </c>
      <c r="I7" s="326">
        <v>65</v>
      </c>
      <c r="J7" s="82">
        <f>((I7/H7)-    1)*100</f>
        <v>0</v>
      </c>
    </row>
    <row r="8" spans="1:10" ht="12.95" customHeight="1">
      <c r="A8" s="152" t="s">
        <v>531</v>
      </c>
      <c r="B8" s="381" t="s">
        <v>122</v>
      </c>
      <c r="C8" s="381">
        <v>71</v>
      </c>
      <c r="D8" s="82" t="s">
        <v>124</v>
      </c>
      <c r="E8" s="38" t="s">
        <v>122</v>
      </c>
      <c r="F8" s="381" t="s">
        <v>122</v>
      </c>
      <c r="G8" s="382" t="s">
        <v>124</v>
      </c>
      <c r="H8" s="38" t="s">
        <v>122</v>
      </c>
      <c r="I8" s="381" t="s">
        <v>122</v>
      </c>
      <c r="J8" s="382" t="s">
        <v>124</v>
      </c>
    </row>
    <row r="9" spans="1:10" ht="12.95" customHeight="1">
      <c r="A9" s="152" t="s">
        <v>565</v>
      </c>
      <c r="B9" s="381">
        <v>60</v>
      </c>
      <c r="C9" s="381">
        <v>80</v>
      </c>
      <c r="D9" s="82">
        <f>((C9/B9)-    1)*100</f>
        <v>33.333333333333329</v>
      </c>
      <c r="E9" s="38" t="s">
        <v>122</v>
      </c>
      <c r="F9" s="381" t="s">
        <v>122</v>
      </c>
      <c r="G9" s="382" t="s">
        <v>124</v>
      </c>
      <c r="H9" s="38" t="s">
        <v>122</v>
      </c>
      <c r="I9" s="381" t="s">
        <v>122</v>
      </c>
      <c r="J9" s="382" t="s">
        <v>124</v>
      </c>
    </row>
    <row r="10" spans="1:10" ht="12.95" customHeight="1">
      <c r="A10" s="149" t="s">
        <v>98</v>
      </c>
      <c r="B10" s="150">
        <f>AVERAGE(B11:B13)</f>
        <v>65.25</v>
      </c>
      <c r="C10" s="150">
        <f>AVERAGE(C11:C13)</f>
        <v>59.473333333333336</v>
      </c>
      <c r="D10" s="83">
        <f>((C10/B10)-    1)*100</f>
        <v>-8.8531289910600215</v>
      </c>
      <c r="E10" s="151">
        <f>AVERAGE(E11:E13)</f>
        <v>113.91666666666667</v>
      </c>
      <c r="F10" s="151">
        <f>AVERAGE(F11:F13)</f>
        <v>107.29</v>
      </c>
      <c r="G10" s="83">
        <f>((F10/E10)-    1)*100</f>
        <v>-5.8171177761521591</v>
      </c>
      <c r="H10" s="151">
        <f>AVERAGE(H11:H13)</f>
        <v>55.083333333333336</v>
      </c>
      <c r="I10" s="151">
        <f>AVERAGE(I11:I13)</f>
        <v>54.416666666666664</v>
      </c>
      <c r="J10" s="83">
        <f>((I10/H10)-    1)*100</f>
        <v>-1.2102874432677879</v>
      </c>
    </row>
    <row r="11" spans="1:10" s="84" customFormat="1" ht="12.95" customHeight="1">
      <c r="A11" s="152" t="s">
        <v>99</v>
      </c>
      <c r="B11" s="153">
        <v>63</v>
      </c>
      <c r="C11" s="153">
        <v>61.67</v>
      </c>
      <c r="D11" s="82">
        <f>((C11/B11)-    1)*100</f>
        <v>-2.1111111111111081</v>
      </c>
      <c r="E11" s="153">
        <v>123</v>
      </c>
      <c r="F11" s="153">
        <v>121</v>
      </c>
      <c r="G11" s="82">
        <f>((F11/E11)-    1)*100</f>
        <v>-1.6260162601625994</v>
      </c>
      <c r="H11" s="153">
        <v>64</v>
      </c>
      <c r="I11" s="153">
        <v>62.5</v>
      </c>
      <c r="J11" s="82">
        <f>((I11/H11)-    1)*100</f>
        <v>-2.34375</v>
      </c>
    </row>
    <row r="12" spans="1:10" s="84" customFormat="1" ht="12.95" customHeight="1">
      <c r="A12" s="152" t="s">
        <v>101</v>
      </c>
      <c r="B12" s="153">
        <v>66.25</v>
      </c>
      <c r="C12" s="153">
        <v>50.75</v>
      </c>
      <c r="D12" s="82">
        <f>((C12/B12)-    1)*100</f>
        <v>-23.396226415094333</v>
      </c>
      <c r="E12" s="153">
        <v>118.25</v>
      </c>
      <c r="F12" s="153">
        <v>100.5</v>
      </c>
      <c r="G12" s="82">
        <f>((F12/E12)-    1)*100</f>
        <v>-15.010570824524317</v>
      </c>
      <c r="H12" s="153">
        <v>45.25</v>
      </c>
      <c r="I12" s="153">
        <v>45.25</v>
      </c>
      <c r="J12" s="82">
        <f>((I12/H12)-    1)*100</f>
        <v>0</v>
      </c>
    </row>
    <row r="13" spans="1:10" ht="12.95" customHeight="1">
      <c r="A13" s="152" t="s">
        <v>102</v>
      </c>
      <c r="B13" s="153">
        <v>66.5</v>
      </c>
      <c r="C13" s="153">
        <v>66</v>
      </c>
      <c r="D13" s="82">
        <f>((C13/B13)-    1)*100</f>
        <v>-0.75187969924812581</v>
      </c>
      <c r="E13" s="153">
        <v>100.5</v>
      </c>
      <c r="F13" s="153">
        <v>100.37</v>
      </c>
      <c r="G13" s="82">
        <f>((F13/E13)-    1)*100</f>
        <v>-0.1293532338308423</v>
      </c>
      <c r="H13" s="153">
        <v>56</v>
      </c>
      <c r="I13" s="153">
        <v>55.5</v>
      </c>
      <c r="J13" s="82">
        <f>((I13/H13)-    1)*100</f>
        <v>-0.89285714285713969</v>
      </c>
    </row>
    <row r="14" spans="1:10" ht="12.95" customHeight="1">
      <c r="A14" s="149" t="s">
        <v>184</v>
      </c>
      <c r="B14" s="151">
        <f>AVERAGE(B15:B18)</f>
        <v>64.67</v>
      </c>
      <c r="C14" s="151">
        <f>AVERAGE(C15:C18)</f>
        <v>64.780000000000015</v>
      </c>
      <c r="D14" s="83">
        <f>((C14/B14)-1)*100</f>
        <v>0.17009432503480859</v>
      </c>
      <c r="E14" s="150" t="s">
        <v>137</v>
      </c>
      <c r="F14" s="150" t="s">
        <v>137</v>
      </c>
      <c r="G14" s="150" t="s">
        <v>124</v>
      </c>
      <c r="H14" s="151">
        <f>AVERAGE(H15:H18)</f>
        <v>58.22</v>
      </c>
      <c r="I14" s="151">
        <f>AVERAGE(I15:I18)</f>
        <v>53.914999999999992</v>
      </c>
      <c r="J14" s="83">
        <f>((I14/H14)-1)*100</f>
        <v>-7.3943661971831105</v>
      </c>
    </row>
    <row r="15" spans="1:10" ht="12.95" customHeight="1">
      <c r="A15" s="152" t="s">
        <v>220</v>
      </c>
      <c r="B15" s="153">
        <v>69.67</v>
      </c>
      <c r="C15" s="153">
        <v>69.67</v>
      </c>
      <c r="D15" s="82">
        <f>((C15/B15)-1)*100</f>
        <v>0</v>
      </c>
      <c r="E15" s="153" t="s">
        <v>137</v>
      </c>
      <c r="F15" s="153" t="s">
        <v>137</v>
      </c>
      <c r="G15" s="150" t="s">
        <v>124</v>
      </c>
      <c r="H15" s="153">
        <v>53.33</v>
      </c>
      <c r="I15" s="153">
        <v>53.33</v>
      </c>
      <c r="J15" s="82">
        <f>((I15/H15)-1)*100</f>
        <v>0</v>
      </c>
    </row>
    <row r="16" spans="1:10" ht="12.95" customHeight="1">
      <c r="A16" s="152" t="s">
        <v>211</v>
      </c>
      <c r="B16" s="153" t="s">
        <v>137</v>
      </c>
      <c r="C16" s="153" t="s">
        <v>137</v>
      </c>
      <c r="D16" s="82" t="s">
        <v>124</v>
      </c>
      <c r="E16" s="153" t="s">
        <v>137</v>
      </c>
      <c r="F16" s="153" t="s">
        <v>137</v>
      </c>
      <c r="G16" s="150" t="s">
        <v>124</v>
      </c>
      <c r="H16" s="153">
        <v>56</v>
      </c>
      <c r="I16" s="153">
        <v>56</v>
      </c>
      <c r="J16" s="82">
        <f>((I16/H16)-1)*100</f>
        <v>0</v>
      </c>
    </row>
    <row r="17" spans="1:10" ht="12.95" customHeight="1">
      <c r="A17" s="152" t="s">
        <v>185</v>
      </c>
      <c r="B17" s="153" t="s">
        <v>137</v>
      </c>
      <c r="C17" s="153">
        <v>65</v>
      </c>
      <c r="D17" s="82" t="s">
        <v>124</v>
      </c>
      <c r="E17" s="153" t="s">
        <v>137</v>
      </c>
      <c r="F17" s="153" t="s">
        <v>137</v>
      </c>
      <c r="G17" s="94" t="s">
        <v>124</v>
      </c>
      <c r="H17" s="153" t="s">
        <v>137</v>
      </c>
      <c r="I17" s="153">
        <v>41</v>
      </c>
      <c r="J17" s="82" t="s">
        <v>124</v>
      </c>
    </row>
    <row r="18" spans="1:10" ht="12.95" customHeight="1">
      <c r="A18" s="152" t="s">
        <v>217</v>
      </c>
      <c r="B18" s="153">
        <v>59.67</v>
      </c>
      <c r="C18" s="153">
        <v>59.67</v>
      </c>
      <c r="D18" s="82">
        <f>((C18/B18)-1)*100</f>
        <v>0</v>
      </c>
      <c r="E18" s="153" t="s">
        <v>137</v>
      </c>
      <c r="F18" s="153" t="s">
        <v>137</v>
      </c>
      <c r="G18" s="150" t="s">
        <v>124</v>
      </c>
      <c r="H18" s="153">
        <v>65.33</v>
      </c>
      <c r="I18" s="153">
        <v>65.33</v>
      </c>
      <c r="J18" s="82">
        <f>((I18/H18)-1)*100</f>
        <v>0</v>
      </c>
    </row>
    <row r="19" spans="1:10" ht="12.95" customHeight="1">
      <c r="A19" s="443" t="s">
        <v>586</v>
      </c>
      <c r="B19" s="150">
        <f>AVERAGE(B20:B21)</f>
        <v>83.414999999999992</v>
      </c>
      <c r="C19" s="150">
        <f t="shared" ref="C19:F19" si="0">AVERAGE(C20:C21)</f>
        <v>74.664999999999992</v>
      </c>
      <c r="D19" s="83">
        <f t="shared" ref="D19:D21" si="1">((C19/B19)-    1)*100</f>
        <v>-10.489720074327158</v>
      </c>
      <c r="E19" s="151">
        <f t="shared" si="0"/>
        <v>146.91500000000002</v>
      </c>
      <c r="F19" s="151">
        <f t="shared" si="0"/>
        <v>143.5</v>
      </c>
      <c r="G19" s="83">
        <f t="shared" ref="G19:G20" si="2">((F19/E19)-    1)*100</f>
        <v>-2.3244733349215618</v>
      </c>
      <c r="H19" s="151" t="s">
        <v>124</v>
      </c>
      <c r="I19" s="151" t="s">
        <v>124</v>
      </c>
      <c r="J19" s="83" t="s">
        <v>124</v>
      </c>
    </row>
    <row r="20" spans="1:10" ht="12.95" customHeight="1">
      <c r="A20" s="444" t="s">
        <v>588</v>
      </c>
      <c r="B20" s="153">
        <v>76.33</v>
      </c>
      <c r="C20" s="153">
        <v>76.33</v>
      </c>
      <c r="D20" s="82">
        <f t="shared" si="1"/>
        <v>0</v>
      </c>
      <c r="E20" s="153">
        <v>143.5</v>
      </c>
      <c r="F20" s="153">
        <v>143.5</v>
      </c>
      <c r="G20" s="82">
        <f t="shared" si="2"/>
        <v>0</v>
      </c>
      <c r="H20" s="153" t="s">
        <v>122</v>
      </c>
      <c r="I20" s="153" t="s">
        <v>122</v>
      </c>
      <c r="J20" s="82" t="s">
        <v>124</v>
      </c>
    </row>
    <row r="21" spans="1:10" ht="12.95" customHeight="1">
      <c r="A21" s="444" t="s">
        <v>591</v>
      </c>
      <c r="B21" s="153">
        <v>90.5</v>
      </c>
      <c r="C21" s="153">
        <v>73</v>
      </c>
      <c r="D21" s="82">
        <f t="shared" si="1"/>
        <v>-19.337016574585629</v>
      </c>
      <c r="E21" s="153">
        <v>150.33000000000001</v>
      </c>
      <c r="F21" s="153" t="s">
        <v>122</v>
      </c>
      <c r="G21" s="82" t="s">
        <v>124</v>
      </c>
      <c r="H21" s="153" t="s">
        <v>122</v>
      </c>
      <c r="I21" s="153" t="s">
        <v>122</v>
      </c>
      <c r="J21" s="82" t="s">
        <v>124</v>
      </c>
    </row>
    <row r="22" spans="1:10" ht="12.95" customHeight="1">
      <c r="A22" s="443" t="s">
        <v>186</v>
      </c>
      <c r="B22" s="505">
        <f>AVERAGE(B23:B25)</f>
        <v>69.36</v>
      </c>
      <c r="C22" s="505">
        <f>AVERAGE(C23:C25)</f>
        <v>68.13666666666667</v>
      </c>
      <c r="D22" s="491">
        <f t="shared" ref="D22:D25" si="3">((C22/B22)-       1)*100</f>
        <v>-1.7637447135717021</v>
      </c>
      <c r="E22" s="506" t="s">
        <v>124</v>
      </c>
      <c r="F22" s="506" t="s">
        <v>124</v>
      </c>
      <c r="G22" s="506" t="s">
        <v>625</v>
      </c>
      <c r="H22" s="505">
        <f>AVERAGE(H23:H25)</f>
        <v>108.5</v>
      </c>
      <c r="I22" s="82" t="s">
        <v>124</v>
      </c>
      <c r="J22" s="82" t="s">
        <v>124</v>
      </c>
    </row>
    <row r="23" spans="1:10" ht="12.95" customHeight="1">
      <c r="A23" s="444" t="s">
        <v>190</v>
      </c>
      <c r="B23" s="344">
        <v>68</v>
      </c>
      <c r="C23" s="344">
        <v>68</v>
      </c>
      <c r="D23" s="492">
        <f t="shared" si="3"/>
        <v>0</v>
      </c>
      <c r="E23" s="507" t="s">
        <v>122</v>
      </c>
      <c r="F23" s="507" t="s">
        <v>122</v>
      </c>
      <c r="G23" s="508" t="s">
        <v>625</v>
      </c>
      <c r="H23" s="344">
        <v>87</v>
      </c>
      <c r="I23" s="344" t="s">
        <v>122</v>
      </c>
      <c r="J23" s="492" t="s">
        <v>124</v>
      </c>
    </row>
    <row r="24" spans="1:10" ht="12.95" customHeight="1">
      <c r="A24" s="444" t="s">
        <v>626</v>
      </c>
      <c r="B24" s="344">
        <v>71.33</v>
      </c>
      <c r="C24" s="344">
        <v>72.66</v>
      </c>
      <c r="D24" s="492">
        <f t="shared" si="3"/>
        <v>1.8645731108930308</v>
      </c>
      <c r="E24" s="507" t="s">
        <v>122</v>
      </c>
      <c r="F24" s="507" t="s">
        <v>122</v>
      </c>
      <c r="G24" s="508" t="s">
        <v>625</v>
      </c>
      <c r="H24" s="344">
        <v>130</v>
      </c>
      <c r="I24" s="344" t="s">
        <v>122</v>
      </c>
      <c r="J24" s="492" t="s">
        <v>124</v>
      </c>
    </row>
    <row r="25" spans="1:10" ht="12.95" customHeight="1">
      <c r="A25" s="444" t="s">
        <v>194</v>
      </c>
      <c r="B25" s="344">
        <v>68.75</v>
      </c>
      <c r="C25" s="344">
        <v>63.75</v>
      </c>
      <c r="D25" s="492">
        <f t="shared" si="3"/>
        <v>-7.2727272727272751</v>
      </c>
      <c r="E25" s="507" t="s">
        <v>122</v>
      </c>
      <c r="F25" s="507" t="s">
        <v>122</v>
      </c>
      <c r="G25" s="508" t="s">
        <v>625</v>
      </c>
      <c r="H25" s="344" t="s">
        <v>122</v>
      </c>
      <c r="I25" s="344" t="s">
        <v>122</v>
      </c>
      <c r="J25" s="94" t="s">
        <v>625</v>
      </c>
    </row>
    <row r="26" spans="1:10" s="84" customFormat="1" ht="12.95" customHeight="1">
      <c r="A26" s="274" t="s">
        <v>339</v>
      </c>
      <c r="B26" s="151">
        <f>AVERAGE(B27:B31)</f>
        <v>57.718000000000004</v>
      </c>
      <c r="C26" s="151">
        <f>AVERAGE(C27:C31)</f>
        <v>56.616</v>
      </c>
      <c r="D26" s="307">
        <f t="shared" ref="D26:D31" si="4">((C26/B26)-    1)*100</f>
        <v>-1.9092830659413029</v>
      </c>
      <c r="E26" s="151">
        <f>AVERAGE(E27:E31)</f>
        <v>168.54249999999999</v>
      </c>
      <c r="F26" s="151">
        <f>AVERAGE(F27:F31)</f>
        <v>166.25</v>
      </c>
      <c r="G26" s="307">
        <f>((F26/E26)-    1)*100</f>
        <v>-1.3601910497352265</v>
      </c>
      <c r="H26" s="151">
        <f>AVERAGE(H27:H31)</f>
        <v>55.082499999999996</v>
      </c>
      <c r="I26" s="151">
        <f>AVERAGE(I27:I31)</f>
        <v>55.625</v>
      </c>
      <c r="J26" s="307">
        <f>((I26/H26)-    1)*100</f>
        <v>0.9848863069032987</v>
      </c>
    </row>
    <row r="27" spans="1:10" ht="12.95" customHeight="1">
      <c r="A27" s="152" t="s">
        <v>342</v>
      </c>
      <c r="B27" s="153">
        <v>55</v>
      </c>
      <c r="C27" s="153">
        <v>56.67</v>
      </c>
      <c r="D27" s="82">
        <f t="shared" si="4"/>
        <v>3.036363636363637</v>
      </c>
      <c r="E27" s="153">
        <v>197.5</v>
      </c>
      <c r="F27" s="153">
        <v>180</v>
      </c>
      <c r="G27" s="106">
        <f>((F27-    E27)/E27)*100</f>
        <v>-8.8607594936708853</v>
      </c>
      <c r="H27" s="153">
        <v>54</v>
      </c>
      <c r="I27" s="153">
        <v>57.5</v>
      </c>
      <c r="J27" s="82">
        <f>((I27-    H27)/H27)*100</f>
        <v>6.481481481481481</v>
      </c>
    </row>
    <row r="28" spans="1:10" ht="12.95" customHeight="1">
      <c r="A28" s="152" t="s">
        <v>343</v>
      </c>
      <c r="B28" s="153">
        <v>57.5</v>
      </c>
      <c r="C28" s="153">
        <v>58.33</v>
      </c>
      <c r="D28" s="82">
        <f t="shared" si="4"/>
        <v>1.4434782608695684</v>
      </c>
      <c r="E28" s="153" t="s">
        <v>122</v>
      </c>
      <c r="F28" s="153" t="s">
        <v>122</v>
      </c>
      <c r="G28" s="106" t="s">
        <v>124</v>
      </c>
      <c r="H28" s="153">
        <v>58.33</v>
      </c>
      <c r="I28" s="153">
        <v>55</v>
      </c>
      <c r="J28" s="82">
        <f>((I28-    H28)/H28)*100</f>
        <v>-5.7088976512943566</v>
      </c>
    </row>
    <row r="29" spans="1:10" ht="12.95" customHeight="1">
      <c r="A29" s="152" t="s">
        <v>347</v>
      </c>
      <c r="B29" s="153">
        <v>74.67</v>
      </c>
      <c r="C29" s="153">
        <v>73</v>
      </c>
      <c r="D29" s="82">
        <f t="shared" si="4"/>
        <v>-2.2365072987813095</v>
      </c>
      <c r="E29" s="153">
        <v>166.67</v>
      </c>
      <c r="F29" s="153">
        <v>170</v>
      </c>
      <c r="G29" s="106">
        <f>((F29-    E29)/E29)*100</f>
        <v>1.9979600407991918</v>
      </c>
      <c r="H29" s="153" t="s">
        <v>122</v>
      </c>
      <c r="I29" s="153" t="s">
        <v>122</v>
      </c>
      <c r="J29" s="82" t="s">
        <v>124</v>
      </c>
    </row>
    <row r="30" spans="1:10" ht="12.95" customHeight="1">
      <c r="A30" s="152" t="s">
        <v>547</v>
      </c>
      <c r="B30" s="153">
        <v>47.75</v>
      </c>
      <c r="C30" s="153">
        <v>47.75</v>
      </c>
      <c r="D30" s="82">
        <f t="shared" si="4"/>
        <v>0</v>
      </c>
      <c r="E30" s="153">
        <v>150</v>
      </c>
      <c r="F30" s="153">
        <v>150</v>
      </c>
      <c r="G30" s="106">
        <f>((F30-    E30)/E30)*100</f>
        <v>0</v>
      </c>
      <c r="H30" s="153">
        <v>58</v>
      </c>
      <c r="I30" s="153">
        <v>58</v>
      </c>
      <c r="J30" s="82">
        <f>((I30-    H30)/H30)*100</f>
        <v>0</v>
      </c>
    </row>
    <row r="31" spans="1:10" ht="12.95" customHeight="1">
      <c r="A31" s="152" t="s">
        <v>346</v>
      </c>
      <c r="B31" s="153">
        <v>53.67</v>
      </c>
      <c r="C31" s="153">
        <v>47.33</v>
      </c>
      <c r="D31" s="82">
        <f t="shared" si="4"/>
        <v>-11.812930873858773</v>
      </c>
      <c r="E31" s="153">
        <v>160</v>
      </c>
      <c r="F31" s="153">
        <v>165</v>
      </c>
      <c r="G31" s="106">
        <f>((F31-    E31)/E31)*100</f>
        <v>3.125</v>
      </c>
      <c r="H31" s="153">
        <v>50</v>
      </c>
      <c r="I31" s="153">
        <v>52</v>
      </c>
      <c r="J31" s="82">
        <f>((I31-    H31)/H31)*100</f>
        <v>4</v>
      </c>
    </row>
    <row r="32" spans="1:10" ht="12.95" customHeight="1">
      <c r="A32" s="443" t="s">
        <v>592</v>
      </c>
      <c r="B32" s="151">
        <v>60</v>
      </c>
      <c r="C32" s="151">
        <v>64.67</v>
      </c>
      <c r="D32" s="83">
        <f t="shared" ref="D32" si="5">((C32/B32)-    1)*100</f>
        <v>7.7833333333333421</v>
      </c>
      <c r="E32" s="151">
        <v>150</v>
      </c>
      <c r="F32" s="151">
        <v>197.67</v>
      </c>
      <c r="G32" s="150">
        <f>((F32-    E32)/E32)*100</f>
        <v>31.77999999999999</v>
      </c>
      <c r="H32" s="151">
        <v>49</v>
      </c>
      <c r="I32" s="83">
        <v>53.67</v>
      </c>
      <c r="J32" s="83">
        <f t="shared" ref="J32" si="6">((I32/H32)-    1)*100</f>
        <v>9.5306122448979735</v>
      </c>
    </row>
    <row r="33" spans="1:12" ht="12.95" customHeight="1">
      <c r="A33" s="149" t="s">
        <v>70</v>
      </c>
      <c r="B33" s="151">
        <f>AVERAGE(B34:B37)</f>
        <v>55.125</v>
      </c>
      <c r="C33" s="151">
        <f>AVERAGE(C34:C37)</f>
        <v>68.375</v>
      </c>
      <c r="D33" s="83">
        <f>((C33-    B33)/B33)*100</f>
        <v>24.036281179138321</v>
      </c>
      <c r="E33" s="151" t="s">
        <v>124</v>
      </c>
      <c r="F33" s="151" t="s">
        <v>124</v>
      </c>
      <c r="G33" s="150" t="s">
        <v>124</v>
      </c>
      <c r="H33" s="151">
        <f>AVERAGE(H34:H37)</f>
        <v>60.666666666666664</v>
      </c>
      <c r="I33" s="83">
        <f>AVERAGE(I34:I37)</f>
        <v>48.083333333333336</v>
      </c>
      <c r="J33" s="83">
        <f>((I33/H33)-    1)*100</f>
        <v>-20.741758241758234</v>
      </c>
    </row>
    <row r="34" spans="1:12" ht="12.95" customHeight="1">
      <c r="A34" s="152" t="s">
        <v>71</v>
      </c>
      <c r="B34" s="153" t="s">
        <v>122</v>
      </c>
      <c r="C34" s="153" t="s">
        <v>122</v>
      </c>
      <c r="D34" s="82" t="s">
        <v>124</v>
      </c>
      <c r="E34" s="153" t="s">
        <v>122</v>
      </c>
      <c r="F34" s="153" t="s">
        <v>122</v>
      </c>
      <c r="G34" s="150" t="s">
        <v>124</v>
      </c>
      <c r="H34" s="153">
        <v>60</v>
      </c>
      <c r="I34" s="82">
        <v>50</v>
      </c>
      <c r="J34" s="82">
        <f>((I34/H34)-    1)*100</f>
        <v>-16.666666666666664</v>
      </c>
      <c r="L34" t="s">
        <v>598</v>
      </c>
    </row>
    <row r="35" spans="1:12" ht="12.95" customHeight="1">
      <c r="A35" s="152" t="s">
        <v>72</v>
      </c>
      <c r="B35" s="153">
        <v>70.25</v>
      </c>
      <c r="C35" s="153">
        <v>70.25</v>
      </c>
      <c r="D35" s="82">
        <f>((C35-    B35)/B35)*100</f>
        <v>0</v>
      </c>
      <c r="E35" s="153" t="s">
        <v>122</v>
      </c>
      <c r="F35" s="153" t="s">
        <v>122</v>
      </c>
      <c r="G35" s="150" t="s">
        <v>124</v>
      </c>
      <c r="H35" s="153" t="s">
        <v>122</v>
      </c>
      <c r="I35" s="153" t="s">
        <v>122</v>
      </c>
      <c r="J35" s="150" t="s">
        <v>124</v>
      </c>
    </row>
    <row r="36" spans="1:12" ht="12.95" customHeight="1">
      <c r="A36" s="154" t="s">
        <v>58</v>
      </c>
      <c r="B36" s="153">
        <v>40</v>
      </c>
      <c r="C36" s="153">
        <v>66.5</v>
      </c>
      <c r="D36" s="82">
        <f>((C36-    B36)/B36)*100</f>
        <v>66.25</v>
      </c>
      <c r="E36" s="153">
        <v>140</v>
      </c>
      <c r="F36" s="153" t="s">
        <v>122</v>
      </c>
      <c r="G36" s="150" t="s">
        <v>124</v>
      </c>
      <c r="H36" s="153">
        <v>57</v>
      </c>
      <c r="I36" s="82">
        <v>44.25</v>
      </c>
      <c r="J36" s="82">
        <f>((I36/H36)-    1)*100</f>
        <v>-22.368421052631582</v>
      </c>
    </row>
    <row r="37" spans="1:12" ht="13.5">
      <c r="A37" s="152" t="s">
        <v>132</v>
      </c>
      <c r="B37" s="153" t="s">
        <v>122</v>
      </c>
      <c r="C37" s="153" t="s">
        <v>122</v>
      </c>
      <c r="D37" s="82" t="s">
        <v>124</v>
      </c>
      <c r="E37" s="153" t="s">
        <v>122</v>
      </c>
      <c r="F37" s="82" t="s">
        <v>122</v>
      </c>
      <c r="G37" s="82" t="s">
        <v>124</v>
      </c>
      <c r="H37" s="153">
        <v>65</v>
      </c>
      <c r="I37" s="82">
        <v>50</v>
      </c>
      <c r="J37" s="82">
        <f>((I37/H37)-    1)*100</f>
        <v>-23.076923076923073</v>
      </c>
    </row>
    <row r="38" spans="1:12" ht="13.5">
      <c r="A38" s="274" t="s">
        <v>197</v>
      </c>
      <c r="B38" s="151">
        <f>AVERAGE(B39:B41)</f>
        <v>78.25</v>
      </c>
      <c r="C38" s="151">
        <f>AVERAGE(C39:C41)</f>
        <v>90.333333333333329</v>
      </c>
      <c r="D38" s="83">
        <f>((C38/B38)-    1)*100</f>
        <v>15.441959531416405</v>
      </c>
      <c r="E38" s="151">
        <f>AVERAGE(E39:E41)</f>
        <v>165</v>
      </c>
      <c r="F38" s="151">
        <f>AVERAGE(F39:F41)</f>
        <v>200</v>
      </c>
      <c r="G38" s="327">
        <f>((F38/E38)-    1)*100</f>
        <v>21.212121212121215</v>
      </c>
      <c r="H38" s="151">
        <f>AVERAGE(H39:H41)</f>
        <v>39</v>
      </c>
      <c r="I38" s="83">
        <f>AVERAGE(I39:I41)</f>
        <v>24.5</v>
      </c>
      <c r="J38" s="83">
        <f>((I38/H38)-    1)*100</f>
        <v>-37.179487179487182</v>
      </c>
    </row>
    <row r="39" spans="1:12" ht="13.5">
      <c r="A39" s="154" t="s">
        <v>201</v>
      </c>
      <c r="B39" s="153">
        <v>100</v>
      </c>
      <c r="C39" s="153">
        <v>100</v>
      </c>
      <c r="D39" s="82">
        <f>((C39/B39)-    1)*100</f>
        <v>0</v>
      </c>
      <c r="E39" s="153">
        <v>200</v>
      </c>
      <c r="F39" s="153">
        <v>200</v>
      </c>
      <c r="G39" s="106">
        <f>((F39/E39)-    1)*100</f>
        <v>0</v>
      </c>
      <c r="H39" s="153" t="s">
        <v>122</v>
      </c>
      <c r="I39" s="82" t="s">
        <v>122</v>
      </c>
      <c r="J39" s="82" t="s">
        <v>124</v>
      </c>
    </row>
    <row r="40" spans="1:12" s="84" customFormat="1" ht="13.5">
      <c r="A40" s="154" t="s">
        <v>205</v>
      </c>
      <c r="B40" s="153">
        <v>56.5</v>
      </c>
      <c r="C40" s="153">
        <v>91</v>
      </c>
      <c r="D40" s="82">
        <f>((C40/B40)-    1)*100</f>
        <v>61.061946902654874</v>
      </c>
      <c r="E40" s="153" t="s">
        <v>122</v>
      </c>
      <c r="F40" s="153" t="s">
        <v>122</v>
      </c>
      <c r="G40" s="150" t="s">
        <v>124</v>
      </c>
      <c r="H40" s="153">
        <v>39</v>
      </c>
      <c r="I40" s="153">
        <v>24.5</v>
      </c>
      <c r="J40" s="106">
        <f>((I40-    H40)/H40)*100</f>
        <v>-37.179487179487182</v>
      </c>
    </row>
    <row r="41" spans="1:12" ht="13.5">
      <c r="A41" s="154" t="s">
        <v>206</v>
      </c>
      <c r="B41" s="153" t="s">
        <v>122</v>
      </c>
      <c r="C41" s="153">
        <v>80</v>
      </c>
      <c r="D41" s="82" t="s">
        <v>124</v>
      </c>
      <c r="E41" s="153">
        <v>130</v>
      </c>
      <c r="F41" s="153" t="s">
        <v>122</v>
      </c>
      <c r="G41" s="82" t="s">
        <v>124</v>
      </c>
      <c r="H41" s="153" t="s">
        <v>122</v>
      </c>
      <c r="I41" s="82" t="s">
        <v>122</v>
      </c>
      <c r="J41" s="82" t="s">
        <v>124</v>
      </c>
    </row>
    <row r="42" spans="1:12" ht="13.5">
      <c r="A42" s="149" t="s">
        <v>65</v>
      </c>
      <c r="B42" s="150">
        <f>AVERAGE(B43:B46)</f>
        <v>77.25</v>
      </c>
      <c r="C42" s="150">
        <f>AVERAGE(C43:C46)</f>
        <v>78</v>
      </c>
      <c r="D42" s="95">
        <f>((C42/B42)-    1)*100</f>
        <v>0.97087378640776656</v>
      </c>
      <c r="E42" s="155" t="s">
        <v>124</v>
      </c>
      <c r="F42" s="155">
        <f>AVERAGE(F43:F46)</f>
        <v>177.5</v>
      </c>
      <c r="G42" s="150" t="s">
        <v>124</v>
      </c>
      <c r="H42" s="150">
        <f>AVERAGE(H43:H46)</f>
        <v>45.166666666666664</v>
      </c>
      <c r="I42" s="150">
        <f>AVERAGE(I43:I46)</f>
        <v>51.333333333333336</v>
      </c>
      <c r="J42" s="83">
        <f>((I42/H42)-    1)*100</f>
        <v>13.653136531365329</v>
      </c>
    </row>
    <row r="43" spans="1:12" ht="13.5">
      <c r="A43" s="152" t="s">
        <v>66</v>
      </c>
      <c r="B43" s="153">
        <v>98</v>
      </c>
      <c r="C43" s="96">
        <v>78</v>
      </c>
      <c r="D43" s="94">
        <f>((C43-    B43)/B43)*100</f>
        <v>-20.408163265306122</v>
      </c>
      <c r="E43" s="156" t="s">
        <v>122</v>
      </c>
      <c r="F43" s="156" t="s">
        <v>122</v>
      </c>
      <c r="G43" s="156" t="s">
        <v>124</v>
      </c>
      <c r="H43" s="96" t="s">
        <v>122</v>
      </c>
      <c r="I43" s="96" t="s">
        <v>122</v>
      </c>
      <c r="J43" s="94" t="s">
        <v>124</v>
      </c>
    </row>
    <row r="44" spans="1:12" ht="13.5">
      <c r="A44" s="152" t="s">
        <v>127</v>
      </c>
      <c r="B44" s="153" t="s">
        <v>122</v>
      </c>
      <c r="C44" s="96" t="s">
        <v>122</v>
      </c>
      <c r="D44" s="94" t="s">
        <v>124</v>
      </c>
      <c r="E44" s="156" t="s">
        <v>122</v>
      </c>
      <c r="F44" s="156">
        <v>180</v>
      </c>
      <c r="G44" s="156" t="s">
        <v>124</v>
      </c>
      <c r="H44" s="96">
        <v>47</v>
      </c>
      <c r="I44" s="96">
        <v>52.5</v>
      </c>
      <c r="J44" s="139">
        <f>((I44-    H44)/H44)*100</f>
        <v>11.702127659574469</v>
      </c>
    </row>
    <row r="45" spans="1:12" ht="13.5">
      <c r="A45" s="152" t="s">
        <v>50</v>
      </c>
      <c r="B45" s="156">
        <v>56.5</v>
      </c>
      <c r="C45" s="156" t="s">
        <v>122</v>
      </c>
      <c r="D45" s="94" t="s">
        <v>124</v>
      </c>
      <c r="E45" s="156" t="s">
        <v>122</v>
      </c>
      <c r="F45" s="156">
        <v>175</v>
      </c>
      <c r="G45" s="156" t="s">
        <v>124</v>
      </c>
      <c r="H45" s="156">
        <v>46.5</v>
      </c>
      <c r="I45" s="156">
        <v>56.5</v>
      </c>
      <c r="J45" s="139">
        <f>((I45-    H45)/H45)*100</f>
        <v>21.50537634408602</v>
      </c>
    </row>
    <row r="46" spans="1:12" ht="13.5">
      <c r="A46" s="152" t="s">
        <v>68</v>
      </c>
      <c r="B46" s="157" t="s">
        <v>122</v>
      </c>
      <c r="C46" s="156" t="s">
        <v>122</v>
      </c>
      <c r="D46" s="105" t="s">
        <v>124</v>
      </c>
      <c r="E46" s="96" t="s">
        <v>122</v>
      </c>
      <c r="F46" s="96" t="s">
        <v>122</v>
      </c>
      <c r="G46" s="94" t="s">
        <v>124</v>
      </c>
      <c r="H46" s="156">
        <v>42</v>
      </c>
      <c r="I46" s="158">
        <v>45</v>
      </c>
      <c r="J46" s="139">
        <f>((I46-    H46)/H46)*100</f>
        <v>7.1428571428571423</v>
      </c>
    </row>
    <row r="47" spans="1:12" ht="13.5">
      <c r="A47" s="276" t="s">
        <v>55</v>
      </c>
      <c r="B47" s="159"/>
      <c r="C47" s="160"/>
      <c r="D47" s="22"/>
      <c r="E47" s="161"/>
      <c r="F47" s="161"/>
      <c r="G47" s="89"/>
      <c r="H47" s="162"/>
      <c r="I47" s="159"/>
      <c r="J47" s="72"/>
    </row>
    <row r="48" spans="1:12" ht="13.5">
      <c r="A48" s="64" t="s">
        <v>27</v>
      </c>
      <c r="B48" s="163"/>
      <c r="C48" s="163"/>
      <c r="D48" s="22"/>
      <c r="E48" s="88"/>
      <c r="F48" s="88"/>
      <c r="G48" s="90"/>
      <c r="H48" s="163"/>
      <c r="I48" s="163"/>
      <c r="J48" s="164"/>
    </row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P71"/>
  <sheetViews>
    <sheetView showGridLines="0" topLeftCell="A52" zoomScale="110" zoomScaleNormal="110" workbookViewId="0">
      <selection activeCell="A70" sqref="A70:A71"/>
    </sheetView>
  </sheetViews>
  <sheetFormatPr baseColWidth="10" defaultRowHeight="12.75"/>
  <cols>
    <col min="2" max="16" width="6.7109375" customWidth="1"/>
  </cols>
  <sheetData>
    <row r="1" spans="1:16" ht="15.95" customHeight="1">
      <c r="A1" s="165" t="s">
        <v>577</v>
      </c>
      <c r="B1" s="144"/>
      <c r="C1" s="144"/>
      <c r="D1" s="143"/>
      <c r="E1" s="144"/>
      <c r="F1" s="144"/>
      <c r="G1" s="143"/>
      <c r="H1" s="144"/>
      <c r="I1" s="144"/>
      <c r="J1" s="143"/>
      <c r="K1" s="144"/>
      <c r="L1" s="144"/>
      <c r="M1" s="143"/>
      <c r="N1" s="144"/>
      <c r="O1" s="144"/>
      <c r="P1" s="143"/>
    </row>
    <row r="2" spans="1:16" ht="12" customHeight="1">
      <c r="A2" s="166" t="s">
        <v>159</v>
      </c>
      <c r="B2" s="167"/>
      <c r="C2" s="167"/>
      <c r="D2" s="166"/>
      <c r="E2" s="167"/>
      <c r="F2" s="167"/>
      <c r="G2" s="166"/>
      <c r="H2" s="167"/>
      <c r="I2" s="167"/>
      <c r="J2" s="166"/>
      <c r="K2" s="167"/>
      <c r="L2" s="167"/>
      <c r="M2" s="166"/>
      <c r="N2" s="167"/>
      <c r="O2" s="167"/>
      <c r="P2" s="166"/>
    </row>
    <row r="3" spans="1:16" ht="3" customHeight="1">
      <c r="A3" s="166"/>
      <c r="B3" s="167"/>
      <c r="C3" s="168"/>
      <c r="D3" s="169"/>
      <c r="E3" s="170"/>
      <c r="F3" s="170"/>
      <c r="G3" s="169"/>
      <c r="H3" s="170"/>
      <c r="I3" s="170"/>
      <c r="J3" s="169"/>
      <c r="K3" s="170"/>
      <c r="L3" s="170"/>
      <c r="M3" s="169"/>
      <c r="N3" s="170"/>
      <c r="O3" s="170"/>
      <c r="P3" s="169"/>
    </row>
    <row r="4" spans="1:16" ht="12.95" customHeight="1">
      <c r="A4" s="639" t="s">
        <v>356</v>
      </c>
      <c r="B4" s="650" t="s">
        <v>88</v>
      </c>
      <c r="C4" s="651"/>
      <c r="D4" s="652"/>
      <c r="E4" s="650" t="s">
        <v>111</v>
      </c>
      <c r="F4" s="651"/>
      <c r="G4" s="652"/>
      <c r="H4" s="650" t="s">
        <v>110</v>
      </c>
      <c r="I4" s="651"/>
      <c r="J4" s="652"/>
      <c r="K4" s="650" t="s">
        <v>109</v>
      </c>
      <c r="L4" s="651"/>
      <c r="M4" s="652"/>
      <c r="N4" s="650" t="s">
        <v>108</v>
      </c>
      <c r="O4" s="651"/>
      <c r="P4" s="652"/>
    </row>
    <row r="5" spans="1:16" ht="12.95" customHeight="1">
      <c r="A5" s="649"/>
      <c r="B5" s="70">
        <v>2019</v>
      </c>
      <c r="C5" s="70">
        <v>2020</v>
      </c>
      <c r="D5" s="70" t="s">
        <v>128</v>
      </c>
      <c r="E5" s="70">
        <v>2019</v>
      </c>
      <c r="F5" s="70">
        <v>2020</v>
      </c>
      <c r="G5" s="70" t="s">
        <v>128</v>
      </c>
      <c r="H5" s="70">
        <v>2019</v>
      </c>
      <c r="I5" s="70">
        <v>2020</v>
      </c>
      <c r="J5" s="70" t="s">
        <v>128</v>
      </c>
      <c r="K5" s="277">
        <v>2019</v>
      </c>
      <c r="L5" s="277">
        <v>2020</v>
      </c>
      <c r="M5" s="71" t="s">
        <v>128</v>
      </c>
      <c r="N5" s="277">
        <v>2019</v>
      </c>
      <c r="O5" s="277">
        <v>2020</v>
      </c>
      <c r="P5" s="71" t="s">
        <v>128</v>
      </c>
    </row>
    <row r="6" spans="1:16" ht="3" customHeight="1">
      <c r="A6" s="171"/>
      <c r="B6" s="172"/>
      <c r="C6" s="172"/>
      <c r="D6" s="173"/>
      <c r="E6" s="172"/>
      <c r="F6" s="172"/>
      <c r="G6" s="173"/>
      <c r="H6" s="172"/>
      <c r="I6" s="172"/>
      <c r="J6" s="173"/>
      <c r="K6" s="172"/>
      <c r="L6" s="172"/>
      <c r="M6" s="173"/>
      <c r="N6" s="172"/>
      <c r="O6" s="172"/>
      <c r="P6" s="173"/>
    </row>
    <row r="7" spans="1:16" ht="12.95" customHeight="1">
      <c r="A7" s="174" t="s">
        <v>540</v>
      </c>
      <c r="B7" s="104">
        <f>AVERAGE(B8:B8)</f>
        <v>53</v>
      </c>
      <c r="C7" s="104">
        <f>AVERAGE(C8:C8)</f>
        <v>53.46</v>
      </c>
      <c r="D7" s="97">
        <f t="shared" ref="D7:D16" si="0">((C7/B7)-   1)*100</f>
        <v>0.86792452830188882</v>
      </c>
      <c r="E7" s="175">
        <f>AVERAGE(E8:E8)</f>
        <v>71.25</v>
      </c>
      <c r="F7" s="175">
        <f>AVERAGE(F8:F8)</f>
        <v>72.790000000000006</v>
      </c>
      <c r="G7" s="98">
        <f t="shared" ref="G7:G16" si="1">((F7/E7)-   1)*100</f>
        <v>2.1614035087719419</v>
      </c>
      <c r="H7" s="175">
        <f>AVERAGE(H8:H8)</f>
        <v>90</v>
      </c>
      <c r="I7" s="175">
        <f>AVERAGE(I8:I8)</f>
        <v>82.5</v>
      </c>
      <c r="J7" s="328">
        <f>((I7/H7)-   1)*100</f>
        <v>-8.3333333333333375</v>
      </c>
      <c r="K7" s="175">
        <f>AVERAGE(K8:K8)</f>
        <v>49.5</v>
      </c>
      <c r="L7" s="175">
        <f>AVERAGE(L8:L8)</f>
        <v>49.5</v>
      </c>
      <c r="M7" s="329">
        <f>((L7-   K7)/K7)*100</f>
        <v>0</v>
      </c>
      <c r="N7" s="175" t="s">
        <v>123</v>
      </c>
      <c r="O7" s="175">
        <f>AVERAGE(O8:O8)</f>
        <v>19.329999999999998</v>
      </c>
      <c r="P7" s="98" t="s">
        <v>123</v>
      </c>
    </row>
    <row r="8" spans="1:16" ht="12.95" customHeight="1">
      <c r="A8" s="152" t="s">
        <v>530</v>
      </c>
      <c r="B8" s="176">
        <v>53</v>
      </c>
      <c r="C8" s="176">
        <v>53.46</v>
      </c>
      <c r="D8" s="99">
        <f t="shared" si="0"/>
        <v>0.86792452830188882</v>
      </c>
      <c r="E8" s="177">
        <v>71.25</v>
      </c>
      <c r="F8" s="177">
        <v>72.790000000000006</v>
      </c>
      <c r="G8" s="100">
        <f t="shared" si="1"/>
        <v>2.1614035087719419</v>
      </c>
      <c r="H8" s="177">
        <v>90</v>
      </c>
      <c r="I8" s="177">
        <v>82.5</v>
      </c>
      <c r="J8" s="100">
        <f>((I8/H8)-   1)*100</f>
        <v>-8.3333333333333375</v>
      </c>
      <c r="K8" s="177">
        <v>49.5</v>
      </c>
      <c r="L8" s="330">
        <v>49.5</v>
      </c>
      <c r="M8" s="100">
        <f t="shared" ref="M8:M13" si="2">((L8/K8)-   1)*100</f>
        <v>0</v>
      </c>
      <c r="N8" s="330" t="s">
        <v>122</v>
      </c>
      <c r="O8" s="330">
        <v>19.329999999999998</v>
      </c>
      <c r="P8" s="101" t="s">
        <v>123</v>
      </c>
    </row>
    <row r="9" spans="1:16" ht="12.95" customHeight="1">
      <c r="A9" s="174" t="s">
        <v>98</v>
      </c>
      <c r="B9" s="104">
        <f>AVERAGE(B10:B16)</f>
        <v>50.03</v>
      </c>
      <c r="C9" s="104">
        <f>AVERAGE(C10:C16)</f>
        <v>52.65</v>
      </c>
      <c r="D9" s="97">
        <f t="shared" si="0"/>
        <v>5.2368578852688419</v>
      </c>
      <c r="E9" s="175">
        <f>AVERAGE(E10:E16)</f>
        <v>71.401666666666657</v>
      </c>
      <c r="F9" s="175">
        <f>AVERAGE(F10:F16)</f>
        <v>68.428571428571431</v>
      </c>
      <c r="G9" s="98">
        <f t="shared" si="1"/>
        <v>-4.1639017363206632</v>
      </c>
      <c r="H9" s="175">
        <f>AVERAGE(H10:H16)</f>
        <v>86.555999999999997</v>
      </c>
      <c r="I9" s="175">
        <f>AVERAGE(I10:I16)</f>
        <v>84.291666666666671</v>
      </c>
      <c r="J9" s="97">
        <f>((I9/H9)-   1)*100</f>
        <v>-2.6160327803194772</v>
      </c>
      <c r="K9" s="175">
        <f>AVERAGE(K10:K16)</f>
        <v>50.155000000000001</v>
      </c>
      <c r="L9" s="175">
        <f>AVERAGE(L10:L16)</f>
        <v>53.981999999999992</v>
      </c>
      <c r="M9" s="98">
        <f t="shared" si="2"/>
        <v>7.630345927624349</v>
      </c>
      <c r="N9" s="335">
        <f>AVERAGE(N10:N16)</f>
        <v>27.333333333333332</v>
      </c>
      <c r="O9" s="175">
        <f>AVERAGE(O10:O16)</f>
        <v>34</v>
      </c>
      <c r="P9" s="98">
        <f>((O9/N9)-   1)*100</f>
        <v>24.390243902439025</v>
      </c>
    </row>
    <row r="10" spans="1:16" ht="12.95" customHeight="1">
      <c r="A10" s="152" t="s">
        <v>100</v>
      </c>
      <c r="B10" s="177" t="s">
        <v>122</v>
      </c>
      <c r="C10" s="177" t="s">
        <v>122</v>
      </c>
      <c r="D10" s="99" t="s">
        <v>123</v>
      </c>
      <c r="E10" s="177">
        <v>62.33</v>
      </c>
      <c r="F10" s="177">
        <v>61.75</v>
      </c>
      <c r="G10" s="100">
        <f t="shared" si="1"/>
        <v>-0.93053104444087431</v>
      </c>
      <c r="H10" s="177" t="s">
        <v>122</v>
      </c>
      <c r="I10" s="177" t="s">
        <v>122</v>
      </c>
      <c r="J10" s="99" t="s">
        <v>123</v>
      </c>
      <c r="K10" s="177">
        <v>57.5</v>
      </c>
      <c r="L10" s="177">
        <v>57.5</v>
      </c>
      <c r="M10" s="100">
        <f t="shared" si="2"/>
        <v>0</v>
      </c>
      <c r="N10" s="177" t="s">
        <v>122</v>
      </c>
      <c r="O10" s="177" t="s">
        <v>122</v>
      </c>
      <c r="P10" s="100" t="s">
        <v>123</v>
      </c>
    </row>
    <row r="11" spans="1:16" ht="12.95" customHeight="1">
      <c r="A11" s="152" t="s">
        <v>99</v>
      </c>
      <c r="B11" s="176">
        <v>47.5</v>
      </c>
      <c r="C11" s="176">
        <v>51.5</v>
      </c>
      <c r="D11" s="99">
        <f t="shared" si="0"/>
        <v>8.4210526315789522</v>
      </c>
      <c r="E11" s="177">
        <v>68.33</v>
      </c>
      <c r="F11" s="177">
        <v>61.67</v>
      </c>
      <c r="G11" s="100">
        <f t="shared" si="1"/>
        <v>-9.7468169178984265</v>
      </c>
      <c r="H11" s="177">
        <v>89.33</v>
      </c>
      <c r="I11" s="177">
        <v>80</v>
      </c>
      <c r="J11" s="99">
        <f t="shared" ref="J11:J55" si="3">((I11/H11)-   1)*100</f>
        <v>-10.444419567894325</v>
      </c>
      <c r="K11" s="177">
        <v>45</v>
      </c>
      <c r="L11" s="177">
        <v>43.33</v>
      </c>
      <c r="M11" s="100">
        <f t="shared" si="2"/>
        <v>-3.7111111111111095</v>
      </c>
      <c r="N11" s="179">
        <v>27.5</v>
      </c>
      <c r="O11" s="177">
        <v>35</v>
      </c>
      <c r="P11" s="100">
        <f>((O11/N11)-   1)*100</f>
        <v>27.27272727272727</v>
      </c>
    </row>
    <row r="12" spans="1:16" s="84" customFormat="1" ht="12.95" customHeight="1">
      <c r="A12" s="152" t="s">
        <v>101</v>
      </c>
      <c r="B12" s="176">
        <v>51.25</v>
      </c>
      <c r="C12" s="176">
        <v>54.75</v>
      </c>
      <c r="D12" s="99">
        <f t="shared" si="0"/>
        <v>6.8292682926829329</v>
      </c>
      <c r="E12" s="177">
        <v>64.75</v>
      </c>
      <c r="F12" s="177">
        <v>64.5</v>
      </c>
      <c r="G12" s="100">
        <f t="shared" si="1"/>
        <v>-0.38610038610038533</v>
      </c>
      <c r="H12" s="177">
        <v>84.75</v>
      </c>
      <c r="I12" s="177">
        <v>80.5</v>
      </c>
      <c r="J12" s="99">
        <f t="shared" si="3"/>
        <v>-5.0147492625368777</v>
      </c>
      <c r="K12" s="177">
        <v>45.25</v>
      </c>
      <c r="L12" s="177">
        <v>50.33</v>
      </c>
      <c r="M12" s="100">
        <f t="shared" si="2"/>
        <v>11.226519337016573</v>
      </c>
      <c r="N12" s="179">
        <v>24.5</v>
      </c>
      <c r="O12" s="177">
        <v>25.25</v>
      </c>
      <c r="P12" s="100">
        <f>((O12/N12)-   1)*100</f>
        <v>3.0612244897959107</v>
      </c>
    </row>
    <row r="13" spans="1:16" ht="12.95" customHeight="1">
      <c r="A13" s="152" t="s">
        <v>102</v>
      </c>
      <c r="B13" s="176">
        <v>50.37</v>
      </c>
      <c r="C13" s="176">
        <v>48</v>
      </c>
      <c r="D13" s="99">
        <f t="shared" si="0"/>
        <v>-4.7051816557474595</v>
      </c>
      <c r="E13" s="177">
        <v>72</v>
      </c>
      <c r="F13" s="177">
        <v>64.75</v>
      </c>
      <c r="G13" s="100">
        <f t="shared" si="1"/>
        <v>-10.069444444444443</v>
      </c>
      <c r="H13" s="177">
        <v>82.7</v>
      </c>
      <c r="I13" s="177">
        <v>80.75</v>
      </c>
      <c r="J13" s="99">
        <f t="shared" si="3"/>
        <v>-2.3579201934703753</v>
      </c>
      <c r="K13" s="177">
        <v>52.87</v>
      </c>
      <c r="L13" s="177">
        <v>63.75</v>
      </c>
      <c r="M13" s="100">
        <f t="shared" si="2"/>
        <v>20.578778135048246</v>
      </c>
      <c r="N13" s="179">
        <v>30</v>
      </c>
      <c r="O13" s="177">
        <v>25.75</v>
      </c>
      <c r="P13" s="100">
        <f>((O13/N13)-   1)*100</f>
        <v>-14.166666666666671</v>
      </c>
    </row>
    <row r="14" spans="1:16" ht="12.95" customHeight="1">
      <c r="A14" s="152" t="s">
        <v>103</v>
      </c>
      <c r="B14" s="177" t="s">
        <v>125</v>
      </c>
      <c r="C14" s="176">
        <v>55</v>
      </c>
      <c r="D14" s="99" t="s">
        <v>123</v>
      </c>
      <c r="E14" s="177">
        <v>88</v>
      </c>
      <c r="F14" s="177">
        <v>83.33</v>
      </c>
      <c r="G14" s="100">
        <f t="shared" si="1"/>
        <v>-5.3068181818181852</v>
      </c>
      <c r="H14" s="177" t="s">
        <v>122</v>
      </c>
      <c r="I14" s="177">
        <v>85</v>
      </c>
      <c r="J14" s="99" t="s">
        <v>123</v>
      </c>
      <c r="K14" s="177" t="s">
        <v>122</v>
      </c>
      <c r="L14" s="177">
        <v>55</v>
      </c>
      <c r="M14" s="100" t="s">
        <v>123</v>
      </c>
      <c r="N14" s="177" t="s">
        <v>122</v>
      </c>
      <c r="O14" s="177">
        <v>50</v>
      </c>
      <c r="P14" s="100" t="s">
        <v>123</v>
      </c>
    </row>
    <row r="15" spans="1:16" s="84" customFormat="1" ht="12.95" customHeight="1">
      <c r="A15" s="152" t="s">
        <v>357</v>
      </c>
      <c r="B15" s="177" t="s">
        <v>125</v>
      </c>
      <c r="C15" s="177" t="s">
        <v>125</v>
      </c>
      <c r="D15" s="99" t="s">
        <v>123</v>
      </c>
      <c r="E15" s="177" t="s">
        <v>125</v>
      </c>
      <c r="F15" s="177">
        <v>70</v>
      </c>
      <c r="G15" s="100" t="s">
        <v>123</v>
      </c>
      <c r="H15" s="177">
        <v>87</v>
      </c>
      <c r="I15" s="177">
        <v>87</v>
      </c>
      <c r="J15" s="99">
        <f t="shared" si="3"/>
        <v>0</v>
      </c>
      <c r="K15" s="177" t="s">
        <v>122</v>
      </c>
      <c r="L15" s="177" t="s">
        <v>125</v>
      </c>
      <c r="M15" s="100" t="s">
        <v>123</v>
      </c>
      <c r="N15" s="177" t="s">
        <v>122</v>
      </c>
      <c r="O15" s="177" t="s">
        <v>125</v>
      </c>
      <c r="P15" s="100" t="s">
        <v>123</v>
      </c>
    </row>
    <row r="16" spans="1:16" s="84" customFormat="1" ht="12.95" customHeight="1">
      <c r="A16" s="152" t="s">
        <v>34</v>
      </c>
      <c r="B16" s="177">
        <v>51</v>
      </c>
      <c r="C16" s="176">
        <v>54</v>
      </c>
      <c r="D16" s="99">
        <f t="shared" si="0"/>
        <v>5.8823529411764719</v>
      </c>
      <c r="E16" s="177">
        <v>73</v>
      </c>
      <c r="F16" s="177">
        <v>73</v>
      </c>
      <c r="G16" s="100">
        <f t="shared" si="1"/>
        <v>0</v>
      </c>
      <c r="H16" s="177">
        <v>89</v>
      </c>
      <c r="I16" s="177">
        <v>92.5</v>
      </c>
      <c r="J16" s="99">
        <f t="shared" si="3"/>
        <v>3.9325842696629199</v>
      </c>
      <c r="K16" s="177" t="s">
        <v>122</v>
      </c>
      <c r="L16" s="177" t="s">
        <v>125</v>
      </c>
      <c r="M16" s="100" t="s">
        <v>123</v>
      </c>
      <c r="N16" s="177" t="s">
        <v>122</v>
      </c>
      <c r="O16" s="177" t="s">
        <v>125</v>
      </c>
      <c r="P16" s="100" t="s">
        <v>123</v>
      </c>
    </row>
    <row r="17" spans="1:16" ht="12.95" customHeight="1">
      <c r="A17" s="149" t="s">
        <v>184</v>
      </c>
      <c r="B17" s="104">
        <f>AVERAGE(B18:B25)</f>
        <v>42.478749999999998</v>
      </c>
      <c r="C17" s="104">
        <f>AVERAGE(C18:C25)</f>
        <v>43.308750000000003</v>
      </c>
      <c r="D17" s="97">
        <f>((C17-B17)/B17)*100</f>
        <v>1.9539181355383701</v>
      </c>
      <c r="E17" s="175">
        <f>AVERAGE(E18:E25)</f>
        <v>65.528333333333336</v>
      </c>
      <c r="F17" s="175">
        <f>AVERAGE(F18:F25)</f>
        <v>65.611666666666665</v>
      </c>
      <c r="G17" s="98">
        <f t="shared" ref="G17:G22" si="4">((F17-E17)/E17)*100</f>
        <v>0.12717145255232382</v>
      </c>
      <c r="H17" s="175">
        <f>AVERAGE(H18:H25)</f>
        <v>81.698750000000004</v>
      </c>
      <c r="I17" s="175">
        <f>AVERAGE(I18:I25)</f>
        <v>83.167500000000004</v>
      </c>
      <c r="J17" s="97">
        <f>((I17-H17)/H17)*100</f>
        <v>1.7977631236708025</v>
      </c>
      <c r="K17" s="175">
        <f>AVERAGE(K18:K25)</f>
        <v>27.986666666666668</v>
      </c>
      <c r="L17" s="175">
        <f>AVERAGE(L18:L25)</f>
        <v>28.403333333333336</v>
      </c>
      <c r="M17" s="98">
        <f>((L17-K17)/K17)*100</f>
        <v>1.4888041924726103</v>
      </c>
      <c r="N17" s="178">
        <f>AVERAGE(N18:N25)</f>
        <v>19.428571428571427</v>
      </c>
      <c r="O17" s="178">
        <f>AVERAGE(O18:O25)</f>
        <v>20.518571428571427</v>
      </c>
      <c r="P17" s="178">
        <f>((O17-N17)/N17)*100</f>
        <v>5.6102941176470589</v>
      </c>
    </row>
    <row r="18" spans="1:16" ht="12.95" customHeight="1">
      <c r="A18" s="152" t="s">
        <v>220</v>
      </c>
      <c r="B18" s="176">
        <v>36.33</v>
      </c>
      <c r="C18" s="176">
        <v>36.33</v>
      </c>
      <c r="D18" s="99">
        <f t="shared" ref="D18:D25" si="5">((C18/B18)-1)*100</f>
        <v>0</v>
      </c>
      <c r="E18" s="177">
        <v>65</v>
      </c>
      <c r="F18" s="177">
        <v>65</v>
      </c>
      <c r="G18" s="100">
        <f t="shared" si="4"/>
        <v>0</v>
      </c>
      <c r="H18" s="177">
        <v>83.67</v>
      </c>
      <c r="I18" s="177">
        <v>83.67</v>
      </c>
      <c r="J18" s="99">
        <f t="shared" ref="J18:J25" si="6">((I18/H18)-1)*100</f>
        <v>0</v>
      </c>
      <c r="K18" s="177">
        <v>32.5</v>
      </c>
      <c r="L18" s="177">
        <v>32.5</v>
      </c>
      <c r="M18" s="100">
        <f t="shared" ref="M18:M23" si="7">((L18/K18)-1)*100</f>
        <v>0</v>
      </c>
      <c r="N18" s="179">
        <v>17.329999999999998</v>
      </c>
      <c r="O18" s="177">
        <v>17.329999999999998</v>
      </c>
      <c r="P18" s="100">
        <f>((O18-N18)/N18)*100</f>
        <v>0</v>
      </c>
    </row>
    <row r="19" spans="1:16" ht="12.95" customHeight="1">
      <c r="A19" s="152" t="s">
        <v>211</v>
      </c>
      <c r="B19" s="176">
        <v>46.5</v>
      </c>
      <c r="C19" s="176">
        <v>46.5</v>
      </c>
      <c r="D19" s="99">
        <f t="shared" si="5"/>
        <v>0</v>
      </c>
      <c r="E19" s="177">
        <v>69</v>
      </c>
      <c r="F19" s="177">
        <v>61.5</v>
      </c>
      <c r="G19" s="100">
        <f t="shared" si="4"/>
        <v>-10.869565217391305</v>
      </c>
      <c r="H19" s="177">
        <v>82.5</v>
      </c>
      <c r="I19" s="177">
        <v>89</v>
      </c>
      <c r="J19" s="99">
        <f t="shared" si="6"/>
        <v>7.8787878787878851</v>
      </c>
      <c r="K19" s="177">
        <v>27.67</v>
      </c>
      <c r="L19" s="177">
        <v>27.67</v>
      </c>
      <c r="M19" s="100">
        <f t="shared" si="7"/>
        <v>0</v>
      </c>
      <c r="N19" s="179">
        <v>18</v>
      </c>
      <c r="O19" s="177">
        <v>18</v>
      </c>
      <c r="P19" s="100">
        <f>((O19/N19)-1)*100</f>
        <v>0</v>
      </c>
    </row>
    <row r="20" spans="1:16" ht="12.95" customHeight="1">
      <c r="A20" s="152" t="s">
        <v>221</v>
      </c>
      <c r="B20" s="176">
        <v>44.5</v>
      </c>
      <c r="C20" s="176">
        <v>44.5</v>
      </c>
      <c r="D20" s="99">
        <f t="shared" si="5"/>
        <v>0</v>
      </c>
      <c r="E20" s="177">
        <v>69</v>
      </c>
      <c r="F20" s="177">
        <v>69</v>
      </c>
      <c r="G20" s="100">
        <f t="shared" si="4"/>
        <v>0</v>
      </c>
      <c r="H20" s="177">
        <v>84.75</v>
      </c>
      <c r="I20" s="177">
        <v>84.75</v>
      </c>
      <c r="J20" s="99">
        <f t="shared" si="6"/>
        <v>0</v>
      </c>
      <c r="K20" s="177">
        <v>28</v>
      </c>
      <c r="L20" s="177">
        <v>28</v>
      </c>
      <c r="M20" s="100">
        <f t="shared" si="7"/>
        <v>0</v>
      </c>
      <c r="N20" s="179">
        <v>20</v>
      </c>
      <c r="O20" s="177">
        <v>20</v>
      </c>
      <c r="P20" s="100">
        <f>((O20/N20)-1)*100</f>
        <v>0</v>
      </c>
    </row>
    <row r="21" spans="1:16" ht="12.95" customHeight="1">
      <c r="A21" s="152" t="s">
        <v>185</v>
      </c>
      <c r="B21" s="176">
        <v>39</v>
      </c>
      <c r="C21" s="176">
        <v>45.64</v>
      </c>
      <c r="D21" s="99">
        <f t="shared" si="5"/>
        <v>17.025641025641036</v>
      </c>
      <c r="E21" s="177">
        <v>60</v>
      </c>
      <c r="F21" s="177">
        <v>68</v>
      </c>
      <c r="G21" s="100">
        <f t="shared" si="4"/>
        <v>13.333333333333334</v>
      </c>
      <c r="H21" s="177">
        <v>81.5</v>
      </c>
      <c r="I21" s="177">
        <v>84.75</v>
      </c>
      <c r="J21" s="99">
        <f t="shared" si="6"/>
        <v>3.9877300613496924</v>
      </c>
      <c r="K21" s="177">
        <v>31</v>
      </c>
      <c r="L21" s="177">
        <v>33.5</v>
      </c>
      <c r="M21" s="100">
        <f t="shared" si="7"/>
        <v>8.0645161290322509</v>
      </c>
      <c r="N21" s="177">
        <v>20</v>
      </c>
      <c r="O21" s="177">
        <v>27.63</v>
      </c>
      <c r="P21" s="100">
        <f>((O21/N21)-1)*100</f>
        <v>38.149999999999991</v>
      </c>
    </row>
    <row r="22" spans="1:16" ht="12.95" customHeight="1">
      <c r="A22" s="152" t="s">
        <v>214</v>
      </c>
      <c r="B22" s="176">
        <v>51.5</v>
      </c>
      <c r="C22" s="176">
        <v>51.5</v>
      </c>
      <c r="D22" s="99">
        <f>((C22-B22)/B22)*100</f>
        <v>0</v>
      </c>
      <c r="E22" s="177">
        <v>60.5</v>
      </c>
      <c r="F22" s="177">
        <v>60.5</v>
      </c>
      <c r="G22" s="100">
        <f t="shared" si="4"/>
        <v>0</v>
      </c>
      <c r="H22" s="177">
        <v>82</v>
      </c>
      <c r="I22" s="177">
        <v>84</v>
      </c>
      <c r="J22" s="99">
        <f>((I22-H22)/H22)*100</f>
        <v>2.4390243902439024</v>
      </c>
      <c r="K22" s="177">
        <v>27.5</v>
      </c>
      <c r="L22" s="177">
        <v>27.5</v>
      </c>
      <c r="M22" s="100">
        <f>((L22-K22)/K22)*100</f>
        <v>0</v>
      </c>
      <c r="N22" s="179">
        <v>21</v>
      </c>
      <c r="O22" s="177">
        <v>21</v>
      </c>
      <c r="P22" s="100">
        <f>((O22-N22)/N22)*100</f>
        <v>0</v>
      </c>
    </row>
    <row r="23" spans="1:16" ht="12.95" customHeight="1">
      <c r="A23" s="152" t="s">
        <v>217</v>
      </c>
      <c r="B23" s="176">
        <v>41</v>
      </c>
      <c r="C23" s="176">
        <v>41</v>
      </c>
      <c r="D23" s="99">
        <f t="shared" si="5"/>
        <v>0</v>
      </c>
      <c r="E23" s="177" t="s">
        <v>122</v>
      </c>
      <c r="F23" s="177" t="s">
        <v>137</v>
      </c>
      <c r="G23" s="100" t="s">
        <v>47</v>
      </c>
      <c r="H23" s="177">
        <v>83.5</v>
      </c>
      <c r="I23" s="177">
        <v>83.5</v>
      </c>
      <c r="J23" s="99">
        <f t="shared" si="6"/>
        <v>0</v>
      </c>
      <c r="K23" s="177">
        <v>21.25</v>
      </c>
      <c r="L23" s="177">
        <v>21.25</v>
      </c>
      <c r="M23" s="100">
        <f t="shared" si="7"/>
        <v>0</v>
      </c>
      <c r="N23" s="179">
        <v>19.670000000000002</v>
      </c>
      <c r="O23" s="177">
        <v>19.670000000000002</v>
      </c>
      <c r="P23" s="100">
        <f>((O23/N23)-1)*100</f>
        <v>0</v>
      </c>
    </row>
    <row r="24" spans="1:16" ht="12.95" customHeight="1">
      <c r="A24" s="152" t="s">
        <v>218</v>
      </c>
      <c r="B24" s="176">
        <v>42.33</v>
      </c>
      <c r="C24" s="176">
        <v>42.33</v>
      </c>
      <c r="D24" s="99">
        <f t="shared" si="5"/>
        <v>0</v>
      </c>
      <c r="E24" s="177" t="s">
        <v>122</v>
      </c>
      <c r="F24" s="177" t="s">
        <v>137</v>
      </c>
      <c r="G24" s="100" t="s">
        <v>47</v>
      </c>
      <c r="H24" s="177">
        <v>79</v>
      </c>
      <c r="I24" s="177">
        <v>79</v>
      </c>
      <c r="J24" s="99">
        <f t="shared" si="6"/>
        <v>0</v>
      </c>
      <c r="K24" s="177" t="s">
        <v>122</v>
      </c>
      <c r="L24" s="177" t="s">
        <v>137</v>
      </c>
      <c r="M24" s="100" t="s">
        <v>47</v>
      </c>
      <c r="N24" s="177" t="s">
        <v>122</v>
      </c>
      <c r="O24" s="177" t="s">
        <v>137</v>
      </c>
      <c r="P24" s="178" t="s">
        <v>123</v>
      </c>
    </row>
    <row r="25" spans="1:16" s="91" customFormat="1" ht="11.1" customHeight="1">
      <c r="A25" s="152" t="s">
        <v>219</v>
      </c>
      <c r="B25" s="176">
        <v>38.67</v>
      </c>
      <c r="C25" s="176">
        <v>38.67</v>
      </c>
      <c r="D25" s="99">
        <f t="shared" si="5"/>
        <v>0</v>
      </c>
      <c r="E25" s="177">
        <v>69.67</v>
      </c>
      <c r="F25" s="177">
        <v>69.67</v>
      </c>
      <c r="G25" s="100">
        <f>((F25-E25)/E25)*100</f>
        <v>0</v>
      </c>
      <c r="H25" s="177">
        <v>76.67</v>
      </c>
      <c r="I25" s="177">
        <v>76.67</v>
      </c>
      <c r="J25" s="99">
        <f t="shared" si="6"/>
        <v>0</v>
      </c>
      <c r="K25" s="177" t="s">
        <v>122</v>
      </c>
      <c r="L25" s="177" t="s">
        <v>137</v>
      </c>
      <c r="M25" s="100" t="s">
        <v>47</v>
      </c>
      <c r="N25" s="177">
        <v>20</v>
      </c>
      <c r="O25" s="177">
        <v>20</v>
      </c>
      <c r="P25" s="100">
        <f>((O25/N25)-1)*100</f>
        <v>0</v>
      </c>
    </row>
    <row r="26" spans="1:16" s="92" customFormat="1" ht="11.1" customHeight="1">
      <c r="A26" s="445" t="s">
        <v>586</v>
      </c>
      <c r="B26" s="435">
        <f>AVERAGE(B27:B30)</f>
        <v>51.914999999999999</v>
      </c>
      <c r="C26" s="435">
        <f>AVERAGE(C27:C30)</f>
        <v>54.727499999999999</v>
      </c>
      <c r="D26" s="497">
        <f t="shared" ref="D26:D30" si="8">((C26/B26)-   1)*100</f>
        <v>5.4175093903496174</v>
      </c>
      <c r="E26" s="446">
        <f t="shared" ref="E26:F26" si="9">AVERAGE(E27:E30)</f>
        <v>85.102499999999992</v>
      </c>
      <c r="F26" s="446">
        <f t="shared" si="9"/>
        <v>86.5</v>
      </c>
      <c r="G26" s="447">
        <f>((F26/E26)-   1)*100</f>
        <v>1.642137422519907</v>
      </c>
      <c r="H26" s="446">
        <f t="shared" ref="H26:I26" si="10">AVERAGE(H27:H30)</f>
        <v>89.372500000000002</v>
      </c>
      <c r="I26" s="446">
        <f t="shared" si="10"/>
        <v>93.372500000000002</v>
      </c>
      <c r="J26" s="497">
        <f t="shared" ref="J26:J30" si="11">((I26/H26)-   1)*100</f>
        <v>4.4756496685221858</v>
      </c>
      <c r="K26" s="446">
        <f>AVERAGE(K27:K30)</f>
        <v>43.54</v>
      </c>
      <c r="L26" s="446">
        <f>AVERAGE(L27:L30)</f>
        <v>42.75</v>
      </c>
      <c r="M26" s="447">
        <f>((L26/K26)-   1)*100</f>
        <v>-1.8144235186035806</v>
      </c>
      <c r="N26" s="446">
        <f>AVERAGE(N27:N30)</f>
        <v>25.75</v>
      </c>
      <c r="O26" s="446">
        <f>AVERAGE(O27:O30)</f>
        <v>29.5</v>
      </c>
      <c r="P26" s="447">
        <f>((O26/N26)-   1)*100</f>
        <v>14.563106796116498</v>
      </c>
    </row>
    <row r="27" spans="1:16" ht="12.95" customHeight="1">
      <c r="A27" s="444" t="s">
        <v>588</v>
      </c>
      <c r="B27" s="448">
        <v>56.5</v>
      </c>
      <c r="C27" s="448">
        <v>57.66</v>
      </c>
      <c r="D27" s="498">
        <f t="shared" si="8"/>
        <v>2.0530973451327483</v>
      </c>
      <c r="E27" s="449">
        <v>84.5</v>
      </c>
      <c r="F27" s="449">
        <v>85.5</v>
      </c>
      <c r="G27" s="101">
        <f>((F27-   E27)/E27)*100</f>
        <v>1.1834319526627219</v>
      </c>
      <c r="H27" s="449">
        <v>84.33</v>
      </c>
      <c r="I27" s="449">
        <v>84.66</v>
      </c>
      <c r="J27" s="498">
        <f t="shared" si="11"/>
        <v>0.3913198150124586</v>
      </c>
      <c r="K27" s="449" t="s">
        <v>122</v>
      </c>
      <c r="L27" s="449" t="s">
        <v>122</v>
      </c>
      <c r="M27" s="101" t="s">
        <v>123</v>
      </c>
      <c r="N27" s="449" t="s">
        <v>122</v>
      </c>
      <c r="O27" s="449" t="s">
        <v>122</v>
      </c>
      <c r="P27" s="101" t="s">
        <v>123</v>
      </c>
    </row>
    <row r="28" spans="1:16" ht="12.95" customHeight="1">
      <c r="A28" s="444" t="s">
        <v>587</v>
      </c>
      <c r="B28" s="79">
        <v>51.66</v>
      </c>
      <c r="C28" s="79">
        <v>54</v>
      </c>
      <c r="D28" s="498">
        <f t="shared" si="8"/>
        <v>4.5296167247386832</v>
      </c>
      <c r="E28" s="103">
        <v>91.66</v>
      </c>
      <c r="F28" s="103">
        <v>94</v>
      </c>
      <c r="G28" s="101">
        <f>((F28-   E28)/E28)*100</f>
        <v>2.5529129391228493</v>
      </c>
      <c r="H28" s="103">
        <v>98.66</v>
      </c>
      <c r="I28" s="103">
        <v>99.33</v>
      </c>
      <c r="J28" s="498">
        <f t="shared" si="11"/>
        <v>0.67909993918509048</v>
      </c>
      <c r="K28" s="103">
        <v>45.33</v>
      </c>
      <c r="L28" s="103">
        <v>45</v>
      </c>
      <c r="M28" s="450">
        <f>((L28/K28)-   1)*100</f>
        <v>-0.72799470549305134</v>
      </c>
      <c r="N28" s="451" t="s">
        <v>122</v>
      </c>
      <c r="O28" s="451" t="s">
        <v>122</v>
      </c>
      <c r="P28" s="452" t="s">
        <v>123</v>
      </c>
    </row>
    <row r="29" spans="1:16" ht="12.95" customHeight="1">
      <c r="A29" s="444" t="s">
        <v>590</v>
      </c>
      <c r="B29" s="79">
        <v>54</v>
      </c>
      <c r="C29" s="79">
        <v>55.5</v>
      </c>
      <c r="D29" s="498">
        <f t="shared" si="8"/>
        <v>2.7777777777777679</v>
      </c>
      <c r="E29" s="103">
        <v>82.5</v>
      </c>
      <c r="F29" s="103">
        <v>83.75</v>
      </c>
      <c r="G29" s="101">
        <f>((F29-   E29)/E29)*100</f>
        <v>1.5151515151515151</v>
      </c>
      <c r="H29" s="103">
        <v>91</v>
      </c>
      <c r="I29" s="103">
        <v>99.5</v>
      </c>
      <c r="J29" s="498">
        <f t="shared" si="11"/>
        <v>9.3406593406593288</v>
      </c>
      <c r="K29" s="451" t="s">
        <v>122</v>
      </c>
      <c r="L29" s="451" t="s">
        <v>122</v>
      </c>
      <c r="M29" s="452" t="s">
        <v>123</v>
      </c>
      <c r="N29" s="451" t="s">
        <v>122</v>
      </c>
      <c r="O29" s="451" t="s">
        <v>122</v>
      </c>
      <c r="P29" s="452" t="s">
        <v>123</v>
      </c>
    </row>
    <row r="30" spans="1:16" ht="12.95" customHeight="1">
      <c r="A30" s="444" t="s">
        <v>591</v>
      </c>
      <c r="B30" s="79">
        <v>45.5</v>
      </c>
      <c r="C30" s="79">
        <v>51.75</v>
      </c>
      <c r="D30" s="498">
        <f t="shared" si="8"/>
        <v>13.736263736263732</v>
      </c>
      <c r="E30" s="103">
        <v>81.75</v>
      </c>
      <c r="F30" s="103">
        <v>82.75</v>
      </c>
      <c r="G30" s="101">
        <f>((F30-   E30)/E30)*100</f>
        <v>1.2232415902140672</v>
      </c>
      <c r="H30" s="103">
        <v>83.5</v>
      </c>
      <c r="I30" s="103">
        <v>90</v>
      </c>
      <c r="J30" s="498">
        <f t="shared" si="11"/>
        <v>7.7844311377245567</v>
      </c>
      <c r="K30" s="103">
        <v>41.75</v>
      </c>
      <c r="L30" s="103">
        <v>40.5</v>
      </c>
      <c r="M30" s="450">
        <f>((L30/K30)-   1)*100</f>
        <v>-2.9940119760479056</v>
      </c>
      <c r="N30" s="103">
        <v>25.75</v>
      </c>
      <c r="O30" s="103">
        <v>29.5</v>
      </c>
      <c r="P30" s="450">
        <f>((O30/N30)-   1)*100</f>
        <v>14.563106796116498</v>
      </c>
    </row>
    <row r="31" spans="1:16" ht="12.95" customHeight="1">
      <c r="A31" s="445" t="s">
        <v>186</v>
      </c>
      <c r="B31" s="435">
        <f>AVERAGE(B32:B37)</f>
        <v>44.263333333333328</v>
      </c>
      <c r="C31" s="435">
        <f>AVERAGE(C32:C37)</f>
        <v>45.193333333333328</v>
      </c>
      <c r="D31" s="497">
        <f t="shared" ref="D31:D37" si="12">((C31/B31)-      1)*100</f>
        <v>2.1010618269448056</v>
      </c>
      <c r="E31" s="446">
        <f>AVERAGE(E32:E37)</f>
        <v>60.234999999999992</v>
      </c>
      <c r="F31" s="446">
        <f>AVERAGE(F32:F37)</f>
        <v>59.531999999999996</v>
      </c>
      <c r="G31" s="447">
        <f>((F31/E31)-   1)*100</f>
        <v>-1.167095542458696</v>
      </c>
      <c r="H31" s="446">
        <f>AVERAGE(H32:H37)</f>
        <v>82.75</v>
      </c>
      <c r="I31" s="446">
        <f>AVERAGE(I32:I37)</f>
        <v>83.638333333333335</v>
      </c>
      <c r="J31" s="497">
        <f t="shared" ref="J31:J36" si="13">((I31/H31)-      1)*100</f>
        <v>1.0735146022155195</v>
      </c>
      <c r="K31" s="446">
        <f>AVERAGE(K32:K37)</f>
        <v>49.665999999999997</v>
      </c>
      <c r="L31" s="446">
        <f>AVERAGE(L32:L37)</f>
        <v>54.082499999999996</v>
      </c>
      <c r="M31" s="447">
        <f>((L31/K31)-   1)*100</f>
        <v>8.8924012402850963</v>
      </c>
      <c r="N31" s="446">
        <f>AVERAGE(N32:N37)</f>
        <v>24.833333333333332</v>
      </c>
      <c r="O31" s="446">
        <f>AVERAGE(O32:O37)</f>
        <v>28</v>
      </c>
      <c r="P31" s="447">
        <f>((O31/N31)-   1)*100</f>
        <v>12.751677852349008</v>
      </c>
    </row>
    <row r="32" spans="1:16" ht="12.95" customHeight="1">
      <c r="A32" s="490" t="s">
        <v>187</v>
      </c>
      <c r="B32" s="79">
        <v>40</v>
      </c>
      <c r="C32" s="79">
        <v>40</v>
      </c>
      <c r="D32" s="498">
        <f t="shared" si="12"/>
        <v>0</v>
      </c>
      <c r="E32" s="103">
        <v>55.33</v>
      </c>
      <c r="F32" s="103">
        <v>55.33</v>
      </c>
      <c r="G32" s="101">
        <f>((F32-   E32)/E32)*100</f>
        <v>0</v>
      </c>
      <c r="H32" s="103">
        <v>75</v>
      </c>
      <c r="I32" s="103">
        <v>74.33</v>
      </c>
      <c r="J32" s="498">
        <f t="shared" si="13"/>
        <v>-0.89333333333333487</v>
      </c>
      <c r="K32" s="103">
        <v>54</v>
      </c>
      <c r="L32" s="103">
        <v>54</v>
      </c>
      <c r="M32" s="450">
        <f>((L32/K32)-   1)*100</f>
        <v>0</v>
      </c>
      <c r="N32" s="103" t="s">
        <v>122</v>
      </c>
      <c r="O32" s="451" t="s">
        <v>122</v>
      </c>
      <c r="P32" s="452" t="s">
        <v>123</v>
      </c>
    </row>
    <row r="33" spans="1:16" ht="12.95" customHeight="1">
      <c r="A33" s="490" t="s">
        <v>189</v>
      </c>
      <c r="B33" s="79">
        <v>50</v>
      </c>
      <c r="C33" s="79">
        <v>49.33</v>
      </c>
      <c r="D33" s="498">
        <f t="shared" si="12"/>
        <v>-1.3400000000000079</v>
      </c>
      <c r="E33" s="103">
        <v>55</v>
      </c>
      <c r="F33" s="103">
        <v>55</v>
      </c>
      <c r="G33" s="101">
        <f>((F33-   E33)/E33)*100</f>
        <v>0</v>
      </c>
      <c r="H33" s="103">
        <v>75</v>
      </c>
      <c r="I33" s="103">
        <v>77</v>
      </c>
      <c r="J33" s="498">
        <f t="shared" si="13"/>
        <v>2.6666666666666616</v>
      </c>
      <c r="K33" s="103">
        <v>51.33</v>
      </c>
      <c r="L33" s="103">
        <v>61.33</v>
      </c>
      <c r="M33" s="450">
        <f>((L33/K33)-   1)*100</f>
        <v>19.481784531463077</v>
      </c>
      <c r="N33" s="103" t="s">
        <v>122</v>
      </c>
      <c r="O33" s="451">
        <v>25</v>
      </c>
      <c r="P33" s="452" t="s">
        <v>123</v>
      </c>
    </row>
    <row r="34" spans="1:16" ht="12.95" customHeight="1">
      <c r="A34" s="490" t="s">
        <v>627</v>
      </c>
      <c r="B34" s="79">
        <v>45.33</v>
      </c>
      <c r="C34" s="79">
        <v>46.33</v>
      </c>
      <c r="D34" s="498">
        <f t="shared" si="12"/>
        <v>2.2060445621001623</v>
      </c>
      <c r="E34" s="103">
        <v>65.33</v>
      </c>
      <c r="F34" s="103">
        <v>67.33</v>
      </c>
      <c r="G34" s="101">
        <f>((F34-   E34)/E34)*100</f>
        <v>3.0613806826878922</v>
      </c>
      <c r="H34" s="103">
        <v>76.5</v>
      </c>
      <c r="I34" s="103">
        <v>79.5</v>
      </c>
      <c r="J34" s="498">
        <f t="shared" si="13"/>
        <v>3.9215686274509887</v>
      </c>
      <c r="K34" s="103">
        <v>44</v>
      </c>
      <c r="L34" s="103">
        <v>48</v>
      </c>
      <c r="M34" s="450">
        <f>((L34/K34)-   1)*100</f>
        <v>9.0909090909090828</v>
      </c>
      <c r="N34" s="451">
        <v>28</v>
      </c>
      <c r="O34" s="451" t="s">
        <v>122</v>
      </c>
      <c r="P34" s="452" t="s">
        <v>123</v>
      </c>
    </row>
    <row r="35" spans="1:16" ht="12.95" customHeight="1">
      <c r="A35" s="490" t="s">
        <v>192</v>
      </c>
      <c r="B35" s="79">
        <v>43.5</v>
      </c>
      <c r="C35" s="79">
        <v>48</v>
      </c>
      <c r="D35" s="498">
        <f t="shared" si="12"/>
        <v>10.344827586206895</v>
      </c>
      <c r="E35" s="103">
        <v>64.5</v>
      </c>
      <c r="F35" s="103">
        <v>66</v>
      </c>
      <c r="G35" s="101">
        <f>((F35-   E35)/E35)*100</f>
        <v>2.3255813953488373</v>
      </c>
      <c r="H35" s="103">
        <v>87.5</v>
      </c>
      <c r="I35" s="103">
        <v>93</v>
      </c>
      <c r="J35" s="498">
        <f t="shared" si="13"/>
        <v>6.2857142857142945</v>
      </c>
      <c r="K35" s="103" t="s">
        <v>122</v>
      </c>
      <c r="L35" s="103" t="s">
        <v>122</v>
      </c>
      <c r="M35" s="452" t="s">
        <v>123</v>
      </c>
      <c r="N35" s="451">
        <v>27.5</v>
      </c>
      <c r="O35" s="451">
        <v>31</v>
      </c>
      <c r="P35" s="452">
        <v>5.4347826086956541</v>
      </c>
    </row>
    <row r="36" spans="1:16" ht="12.95" customHeight="1">
      <c r="A36" s="490" t="s">
        <v>193</v>
      </c>
      <c r="B36" s="79">
        <v>45</v>
      </c>
      <c r="C36" s="79">
        <v>46.5</v>
      </c>
      <c r="D36" s="498">
        <f t="shared" si="12"/>
        <v>3.3333333333333437</v>
      </c>
      <c r="E36" s="103">
        <v>68</v>
      </c>
      <c r="F36" s="103" t="s">
        <v>122</v>
      </c>
      <c r="G36" s="450" t="s">
        <v>123</v>
      </c>
      <c r="H36" s="103">
        <v>107.5</v>
      </c>
      <c r="I36" s="103">
        <v>105</v>
      </c>
      <c r="J36" s="498">
        <f t="shared" si="13"/>
        <v>-2.3255813953488413</v>
      </c>
      <c r="K36" s="103">
        <v>40</v>
      </c>
      <c r="L36" s="103" t="s">
        <v>122</v>
      </c>
      <c r="M36" s="452" t="s">
        <v>123</v>
      </c>
      <c r="N36" s="103" t="s">
        <v>122</v>
      </c>
      <c r="O36" s="103" t="s">
        <v>122</v>
      </c>
      <c r="P36" s="452" t="s">
        <v>123</v>
      </c>
    </row>
    <row r="37" spans="1:16" ht="12.95" customHeight="1">
      <c r="A37" s="490" t="s">
        <v>194</v>
      </c>
      <c r="B37" s="79">
        <v>41.75</v>
      </c>
      <c r="C37" s="79">
        <v>41</v>
      </c>
      <c r="D37" s="498">
        <f t="shared" si="12"/>
        <v>-1.7964071856287456</v>
      </c>
      <c r="E37" s="103">
        <v>53.25</v>
      </c>
      <c r="F37" s="103">
        <v>54</v>
      </c>
      <c r="G37" s="101">
        <f>((F37-   E37)/E37)*100</f>
        <v>1.4084507042253522</v>
      </c>
      <c r="H37" s="103">
        <v>75</v>
      </c>
      <c r="I37" s="103">
        <v>73</v>
      </c>
      <c r="J37" s="498">
        <f>((I37/H37)-      1)*100</f>
        <v>-2.6666666666666616</v>
      </c>
      <c r="K37" s="103">
        <v>59</v>
      </c>
      <c r="L37" s="103">
        <v>53</v>
      </c>
      <c r="M37" s="450">
        <f>((L37/K37)-   1)*100</f>
        <v>-10.169491525423723</v>
      </c>
      <c r="N37" s="103">
        <v>19</v>
      </c>
      <c r="O37" s="103" t="s">
        <v>122</v>
      </c>
      <c r="P37" s="452" t="s">
        <v>123</v>
      </c>
    </row>
    <row r="38" spans="1:16" ht="12.95" customHeight="1">
      <c r="A38" s="174" t="s">
        <v>173</v>
      </c>
      <c r="B38" s="99" t="s">
        <v>123</v>
      </c>
      <c r="C38" s="99" t="s">
        <v>123</v>
      </c>
      <c r="D38" s="99" t="s">
        <v>123</v>
      </c>
      <c r="E38" s="175">
        <f>AVERAGE(E39:E40)</f>
        <v>65.25</v>
      </c>
      <c r="F38" s="175">
        <f>AVERAGE(F39:F40)</f>
        <v>65.25</v>
      </c>
      <c r="G38" s="98">
        <f>((F38/E38)-   1)*100</f>
        <v>0</v>
      </c>
      <c r="H38" s="175">
        <f>AVERAGE(H39:H40)</f>
        <v>82</v>
      </c>
      <c r="I38" s="175">
        <f>AVERAGE(I39:I40)</f>
        <v>85.5</v>
      </c>
      <c r="J38" s="97">
        <f t="shared" si="3"/>
        <v>4.2682926829268331</v>
      </c>
      <c r="K38" s="175">
        <f>AVERAGE(K39:K40)</f>
        <v>65.5</v>
      </c>
      <c r="L38" s="175">
        <f>AVERAGE(L39:L40)</f>
        <v>65.5</v>
      </c>
      <c r="M38" s="98">
        <f>((L38/K38)-   1)*100</f>
        <v>0</v>
      </c>
      <c r="N38" s="178" t="s">
        <v>123</v>
      </c>
      <c r="O38" s="178" t="s">
        <v>123</v>
      </c>
      <c r="P38" s="178" t="s">
        <v>123</v>
      </c>
    </row>
    <row r="39" spans="1:16" s="84" customFormat="1" ht="12.95" customHeight="1">
      <c r="A39" s="154" t="s">
        <v>174</v>
      </c>
      <c r="B39" s="177" t="s">
        <v>125</v>
      </c>
      <c r="C39" s="177" t="s">
        <v>125</v>
      </c>
      <c r="D39" s="99" t="s">
        <v>123</v>
      </c>
      <c r="E39" s="103">
        <v>65.5</v>
      </c>
      <c r="F39" s="103">
        <v>65.5</v>
      </c>
      <c r="G39" s="101">
        <f>((F39-   E39)/E39)*100</f>
        <v>0</v>
      </c>
      <c r="H39" s="103">
        <v>86</v>
      </c>
      <c r="I39" s="103">
        <v>86</v>
      </c>
      <c r="J39" s="99">
        <f t="shared" si="3"/>
        <v>0</v>
      </c>
      <c r="K39" s="103">
        <v>65.5</v>
      </c>
      <c r="L39" s="103">
        <v>65.5</v>
      </c>
      <c r="M39" s="100">
        <f>((L39/K39)-   1)*100</f>
        <v>0</v>
      </c>
      <c r="N39" s="177" t="s">
        <v>122</v>
      </c>
      <c r="O39" s="177" t="s">
        <v>122</v>
      </c>
      <c r="P39" s="179" t="s">
        <v>123</v>
      </c>
    </row>
    <row r="40" spans="1:16" ht="12.95" customHeight="1">
      <c r="A40" s="154" t="s">
        <v>537</v>
      </c>
      <c r="B40" s="177" t="s">
        <v>125</v>
      </c>
      <c r="C40" s="177" t="s">
        <v>125</v>
      </c>
      <c r="D40" s="99" t="s">
        <v>123</v>
      </c>
      <c r="E40" s="103">
        <v>65</v>
      </c>
      <c r="F40" s="103">
        <v>65</v>
      </c>
      <c r="G40" s="101">
        <f>((F40-   E40)/E40)*100</f>
        <v>0</v>
      </c>
      <c r="H40" s="103">
        <v>78</v>
      </c>
      <c r="I40" s="103">
        <v>85</v>
      </c>
      <c r="J40" s="99">
        <f t="shared" si="3"/>
        <v>8.9743589743589638</v>
      </c>
      <c r="K40" s="177" t="s">
        <v>122</v>
      </c>
      <c r="L40" s="177" t="s">
        <v>122</v>
      </c>
      <c r="M40" s="179" t="s">
        <v>123</v>
      </c>
      <c r="N40" s="177" t="s">
        <v>122</v>
      </c>
      <c r="O40" s="177" t="s">
        <v>122</v>
      </c>
      <c r="P40" s="179" t="s">
        <v>123</v>
      </c>
    </row>
    <row r="41" spans="1:16" s="84" customFormat="1" ht="12.95" customHeight="1">
      <c r="A41" s="154" t="s">
        <v>176</v>
      </c>
      <c r="B41" s="177" t="s">
        <v>125</v>
      </c>
      <c r="C41" s="177" t="s">
        <v>125</v>
      </c>
      <c r="D41" s="99" t="s">
        <v>123</v>
      </c>
      <c r="E41" s="103">
        <v>55</v>
      </c>
      <c r="F41" s="103">
        <v>55</v>
      </c>
      <c r="G41" s="101">
        <f>((F41-   E41)/E41)*100</f>
        <v>0</v>
      </c>
      <c r="H41" s="103">
        <v>80.5</v>
      </c>
      <c r="I41" s="103">
        <v>80.5</v>
      </c>
      <c r="J41" s="99">
        <f t="shared" si="3"/>
        <v>0</v>
      </c>
      <c r="K41" s="177" t="s">
        <v>122</v>
      </c>
      <c r="L41" s="177" t="s">
        <v>122</v>
      </c>
      <c r="M41" s="179" t="s">
        <v>123</v>
      </c>
      <c r="N41" s="177" t="s">
        <v>122</v>
      </c>
      <c r="O41" s="177" t="s">
        <v>122</v>
      </c>
      <c r="P41" s="179" t="s">
        <v>123</v>
      </c>
    </row>
    <row r="42" spans="1:16" ht="12.95" customHeight="1">
      <c r="A42" s="174" t="s">
        <v>339</v>
      </c>
      <c r="B42" s="104">
        <f>AVERAGE(B43:B49)</f>
        <v>44.738571428571433</v>
      </c>
      <c r="C42" s="104">
        <f>AVERAGE(C43:C49)</f>
        <v>45.238571428571433</v>
      </c>
      <c r="D42" s="99">
        <f>((C42/B42)-   1)*100</f>
        <v>1.1176038573298852</v>
      </c>
      <c r="E42" s="175">
        <f>AVERAGE(E43:E49)</f>
        <v>64.3</v>
      </c>
      <c r="F42" s="175">
        <f>AVERAGE(F43:F49)</f>
        <v>66.638333333333335</v>
      </c>
      <c r="G42" s="100">
        <f>((F42/E42)-   1)*100</f>
        <v>3.6365992742353637</v>
      </c>
      <c r="H42" s="175">
        <f>AVERAGE(H43:H49)</f>
        <v>83.761428571428567</v>
      </c>
      <c r="I42" s="175">
        <f>AVERAGE(I43:I49)</f>
        <v>82.060000000000016</v>
      </c>
      <c r="J42" s="97">
        <f t="shared" si="3"/>
        <v>-2.0312793136970431</v>
      </c>
      <c r="K42" s="175">
        <f>AVERAGE(K43:K49)</f>
        <v>51.5</v>
      </c>
      <c r="L42" s="175">
        <f>AVERAGE(L43:L49)</f>
        <v>64.875</v>
      </c>
      <c r="M42" s="100">
        <f>((L42/K42)-   1)*100</f>
        <v>25.970873786407765</v>
      </c>
      <c r="N42" s="175">
        <f>AVERAGE(N43:N49)</f>
        <v>22.25</v>
      </c>
      <c r="O42" s="175">
        <f>AVERAGE(O43:O49)</f>
        <v>22.5</v>
      </c>
      <c r="P42" s="98">
        <f>((O42/N42)-   1)*100</f>
        <v>1.1235955056179803</v>
      </c>
    </row>
    <row r="43" spans="1:16" ht="12.95" customHeight="1">
      <c r="A43" s="154" t="s">
        <v>340</v>
      </c>
      <c r="B43" s="79">
        <v>41</v>
      </c>
      <c r="C43" s="79">
        <v>42</v>
      </c>
      <c r="D43" s="102">
        <f>((C43-   B43)/B43)*100</f>
        <v>2.4390243902439024</v>
      </c>
      <c r="E43" s="103">
        <v>60</v>
      </c>
      <c r="F43" s="103">
        <v>64</v>
      </c>
      <c r="G43" s="101">
        <f>((F43/E43)-   1)*100</f>
        <v>6.6666666666666652</v>
      </c>
      <c r="H43" s="103">
        <v>82</v>
      </c>
      <c r="I43" s="103">
        <v>82</v>
      </c>
      <c r="J43" s="99">
        <f t="shared" si="3"/>
        <v>0</v>
      </c>
      <c r="K43" s="177" t="s">
        <v>122</v>
      </c>
      <c r="L43" s="177" t="s">
        <v>122</v>
      </c>
      <c r="M43" s="383" t="s">
        <v>123</v>
      </c>
      <c r="N43" s="177">
        <v>22</v>
      </c>
      <c r="O43" s="177">
        <v>23</v>
      </c>
      <c r="P43" s="100">
        <f>((O43/N43)-   1)*100</f>
        <v>4.5454545454545414</v>
      </c>
    </row>
    <row r="44" spans="1:16" ht="12.95" customHeight="1">
      <c r="A44" s="154" t="s">
        <v>342</v>
      </c>
      <c r="B44" s="79">
        <v>45.33</v>
      </c>
      <c r="C44" s="79">
        <v>45.75</v>
      </c>
      <c r="D44" s="99">
        <f t="shared" ref="D44:D68" si="14">((C44/B44)-   1)*100</f>
        <v>0.92653871608205929</v>
      </c>
      <c r="E44" s="103" t="s">
        <v>122</v>
      </c>
      <c r="F44" s="103">
        <v>62</v>
      </c>
      <c r="G44" s="331" t="s">
        <v>123</v>
      </c>
      <c r="H44" s="103">
        <v>83.5</v>
      </c>
      <c r="I44" s="103">
        <v>82.5</v>
      </c>
      <c r="J44" s="99">
        <f t="shared" si="3"/>
        <v>-1.19760479041916</v>
      </c>
      <c r="K44" s="177" t="s">
        <v>122</v>
      </c>
      <c r="L44" s="177">
        <v>66</v>
      </c>
      <c r="M44" s="177" t="s">
        <v>123</v>
      </c>
      <c r="N44" s="103">
        <v>25</v>
      </c>
      <c r="O44" s="103">
        <v>27</v>
      </c>
      <c r="P44" s="100">
        <f>((O44/N44)-   1)*100</f>
        <v>8.0000000000000071</v>
      </c>
    </row>
    <row r="45" spans="1:16" ht="12.95" customHeight="1">
      <c r="A45" s="154" t="s">
        <v>358</v>
      </c>
      <c r="B45" s="79">
        <v>41.25</v>
      </c>
      <c r="C45" s="79">
        <v>44</v>
      </c>
      <c r="D45" s="99">
        <f t="shared" si="14"/>
        <v>6.6666666666666652</v>
      </c>
      <c r="E45" s="103">
        <v>56.67</v>
      </c>
      <c r="F45" s="103">
        <v>60</v>
      </c>
      <c r="G45" s="331">
        <f t="shared" ref="G45:G46" si="15">((F45/E45)-   1)*100</f>
        <v>5.8761249338274091</v>
      </c>
      <c r="H45" s="103">
        <v>81.25</v>
      </c>
      <c r="I45" s="103">
        <v>85</v>
      </c>
      <c r="J45" s="99">
        <f t="shared" si="3"/>
        <v>4.6153846153846212</v>
      </c>
      <c r="K45" s="177" t="s">
        <v>122</v>
      </c>
      <c r="L45" s="177">
        <v>67.5</v>
      </c>
      <c r="M45" s="177" t="s">
        <v>123</v>
      </c>
      <c r="N45" s="177" t="s">
        <v>122</v>
      </c>
      <c r="O45" s="177" t="s">
        <v>122</v>
      </c>
      <c r="P45" s="177" t="s">
        <v>123</v>
      </c>
    </row>
    <row r="46" spans="1:16" ht="12.95" customHeight="1">
      <c r="A46" s="154" t="s">
        <v>349</v>
      </c>
      <c r="B46" s="79">
        <v>41</v>
      </c>
      <c r="C46" s="79">
        <v>40.5</v>
      </c>
      <c r="D46" s="99">
        <f t="shared" si="14"/>
        <v>-1.2195121951219523</v>
      </c>
      <c r="E46" s="103">
        <v>61.33</v>
      </c>
      <c r="F46" s="103">
        <v>64.33</v>
      </c>
      <c r="G46" s="331">
        <f t="shared" si="15"/>
        <v>4.8915701940322798</v>
      </c>
      <c r="H46" s="103">
        <v>81.33</v>
      </c>
      <c r="I46" s="103">
        <v>80</v>
      </c>
      <c r="J46" s="99">
        <f t="shared" si="3"/>
        <v>-1.6353129226607588</v>
      </c>
      <c r="K46" s="177"/>
      <c r="L46" s="177">
        <v>61</v>
      </c>
      <c r="M46" s="177" t="s">
        <v>123</v>
      </c>
      <c r="N46" s="177" t="s">
        <v>122</v>
      </c>
      <c r="O46" s="177" t="s">
        <v>122</v>
      </c>
      <c r="P46" s="177" t="s">
        <v>123</v>
      </c>
    </row>
    <row r="47" spans="1:16" ht="12.95" customHeight="1">
      <c r="A47" s="154" t="s">
        <v>347</v>
      </c>
      <c r="B47" s="79">
        <v>60.67</v>
      </c>
      <c r="C47" s="79">
        <v>60.67</v>
      </c>
      <c r="D47" s="99">
        <f t="shared" si="14"/>
        <v>0</v>
      </c>
      <c r="E47" s="103">
        <v>84</v>
      </c>
      <c r="F47" s="103">
        <v>84</v>
      </c>
      <c r="G47" s="100">
        <f>((F47/E47)-   1)*100</f>
        <v>0</v>
      </c>
      <c r="H47" s="103">
        <v>96</v>
      </c>
      <c r="I47" s="103">
        <v>86.67</v>
      </c>
      <c r="J47" s="99">
        <f t="shared" si="3"/>
        <v>-9.7187499999999982</v>
      </c>
      <c r="K47" s="177">
        <v>53</v>
      </c>
      <c r="L47" s="177">
        <v>65</v>
      </c>
      <c r="M47" s="179">
        <f>((L47/K47)-   1)*100</f>
        <v>22.641509433962259</v>
      </c>
      <c r="N47" s="177" t="s">
        <v>122</v>
      </c>
      <c r="O47" s="177" t="s">
        <v>122</v>
      </c>
      <c r="P47" s="177" t="s">
        <v>123</v>
      </c>
    </row>
    <row r="48" spans="1:16" ht="12.95" customHeight="1">
      <c r="A48" s="154" t="s">
        <v>547</v>
      </c>
      <c r="B48" s="79">
        <v>43.67</v>
      </c>
      <c r="C48" s="79">
        <v>42</v>
      </c>
      <c r="D48" s="99">
        <f t="shared" si="14"/>
        <v>-3.8241355621708273</v>
      </c>
      <c r="E48" s="103" t="s">
        <v>122</v>
      </c>
      <c r="F48" s="103" t="s">
        <v>122</v>
      </c>
      <c r="G48" s="100" t="s">
        <v>123</v>
      </c>
      <c r="H48" s="103">
        <v>81.25</v>
      </c>
      <c r="I48" s="103">
        <v>81.25</v>
      </c>
      <c r="J48" s="99">
        <f t="shared" si="3"/>
        <v>0</v>
      </c>
      <c r="K48" s="177">
        <v>50</v>
      </c>
      <c r="L48" s="177" t="s">
        <v>122</v>
      </c>
      <c r="M48" s="331" t="s">
        <v>123</v>
      </c>
      <c r="N48" s="177">
        <v>20</v>
      </c>
      <c r="O48" s="177">
        <v>20</v>
      </c>
      <c r="P48" s="177">
        <f t="shared" ref="P48" si="16">((O48/N48)-   1)*100</f>
        <v>0</v>
      </c>
    </row>
    <row r="49" spans="1:16" ht="12.95" customHeight="1">
      <c r="A49" s="154" t="s">
        <v>346</v>
      </c>
      <c r="B49" s="79">
        <v>40.25</v>
      </c>
      <c r="C49" s="79">
        <v>41.75</v>
      </c>
      <c r="D49" s="99">
        <f t="shared" si="14"/>
        <v>3.7267080745341685</v>
      </c>
      <c r="E49" s="103">
        <v>59.5</v>
      </c>
      <c r="F49" s="103">
        <v>65.5</v>
      </c>
      <c r="G49" s="100">
        <f>((F49/E49)-   1)*100</f>
        <v>10.084033613445387</v>
      </c>
      <c r="H49" s="103">
        <v>81</v>
      </c>
      <c r="I49" s="103">
        <v>77</v>
      </c>
      <c r="J49" s="99">
        <f t="shared" si="3"/>
        <v>-4.9382716049382713</v>
      </c>
      <c r="K49" s="103" t="s">
        <v>122</v>
      </c>
      <c r="L49" s="103" t="s">
        <v>122</v>
      </c>
      <c r="M49" s="331" t="s">
        <v>123</v>
      </c>
      <c r="N49" s="103">
        <v>22</v>
      </c>
      <c r="O49" s="103">
        <v>20</v>
      </c>
      <c r="P49" s="100">
        <f>((O49/N49)-   1)*100</f>
        <v>-9.0909090909090935</v>
      </c>
    </row>
    <row r="50" spans="1:16" ht="12.95" customHeight="1">
      <c r="A50" s="445" t="s">
        <v>592</v>
      </c>
      <c r="B50" s="104">
        <v>50</v>
      </c>
      <c r="C50" s="104">
        <v>46.5</v>
      </c>
      <c r="D50" s="97">
        <f t="shared" si="14"/>
        <v>-6.9999999999999947</v>
      </c>
      <c r="E50" s="175">
        <v>72</v>
      </c>
      <c r="F50" s="175">
        <v>70</v>
      </c>
      <c r="G50" s="178">
        <f t="shared" ref="G50" si="17">((F50/E50)-   1)*100</f>
        <v>-2.777777777777779</v>
      </c>
      <c r="H50" s="175">
        <v>92.5</v>
      </c>
      <c r="I50" s="175">
        <v>91.5</v>
      </c>
      <c r="J50" s="97">
        <f>((I50/H50)-   1)*100</f>
        <v>-1.0810810810810811</v>
      </c>
      <c r="K50" s="175">
        <v>52</v>
      </c>
      <c r="L50" s="175">
        <v>51.5</v>
      </c>
      <c r="M50" s="98">
        <f t="shared" ref="M50:M54" si="18">((L50/K50)-   1)*100</f>
        <v>-0.96153846153845812</v>
      </c>
      <c r="N50" s="175">
        <v>21.67</v>
      </c>
      <c r="O50" s="175">
        <v>22</v>
      </c>
      <c r="P50" s="98">
        <f t="shared" ref="P50" si="19">((O50/N50)-   1)*100</f>
        <v>1.5228426395939021</v>
      </c>
    </row>
    <row r="51" spans="1:16" ht="12.95" customHeight="1">
      <c r="A51" s="445" t="s">
        <v>593</v>
      </c>
      <c r="B51" s="435">
        <f>AVERAGE(B52:B54)</f>
        <v>46.923333333333339</v>
      </c>
      <c r="C51" s="435">
        <f>AVERAGE(C52:C54)</f>
        <v>48.053333333333335</v>
      </c>
      <c r="D51" s="497">
        <f t="shared" si="14"/>
        <v>2.4081835618384506</v>
      </c>
      <c r="E51" s="446" t="s">
        <v>123</v>
      </c>
      <c r="F51" s="446" t="s">
        <v>123</v>
      </c>
      <c r="G51" s="451" t="s">
        <v>123</v>
      </c>
      <c r="H51" s="446">
        <f t="shared" ref="H51:I51" si="20">AVERAGE(H52:H54)</f>
        <v>122</v>
      </c>
      <c r="I51" s="446">
        <f t="shared" si="20"/>
        <v>122</v>
      </c>
      <c r="J51" s="97">
        <f>((I51/H51)-   1)*100</f>
        <v>0</v>
      </c>
      <c r="K51" s="446">
        <f t="shared" ref="K51:L51" si="21">AVERAGE(K52:K54)</f>
        <v>37.666666666666664</v>
      </c>
      <c r="L51" s="446">
        <f t="shared" si="21"/>
        <v>49.333333333333336</v>
      </c>
      <c r="M51" s="447">
        <f t="shared" si="18"/>
        <v>30.973451327433633</v>
      </c>
      <c r="N51" s="446" t="s">
        <v>123</v>
      </c>
      <c r="O51" s="446" t="s">
        <v>123</v>
      </c>
      <c r="P51" s="447" t="s">
        <v>123</v>
      </c>
    </row>
    <row r="52" spans="1:16" ht="12.95" customHeight="1">
      <c r="A52" s="444" t="s">
        <v>594</v>
      </c>
      <c r="B52" s="79">
        <v>43.75</v>
      </c>
      <c r="C52" s="79">
        <v>39.33</v>
      </c>
      <c r="D52" s="498">
        <f t="shared" si="14"/>
        <v>-10.102857142857147</v>
      </c>
      <c r="E52" s="451" t="s">
        <v>122</v>
      </c>
      <c r="F52" s="451" t="s">
        <v>122</v>
      </c>
      <c r="G52" s="451" t="s">
        <v>123</v>
      </c>
      <c r="H52" s="103" t="s">
        <v>122</v>
      </c>
      <c r="I52" s="103" t="s">
        <v>122</v>
      </c>
      <c r="J52" s="504" t="s">
        <v>123</v>
      </c>
      <c r="K52" s="103">
        <v>35</v>
      </c>
      <c r="L52" s="103">
        <v>64</v>
      </c>
      <c r="M52" s="450">
        <f t="shared" si="18"/>
        <v>82.857142857142847</v>
      </c>
      <c r="N52" s="451" t="s">
        <v>122</v>
      </c>
      <c r="O52" s="451" t="s">
        <v>122</v>
      </c>
      <c r="P52" s="452" t="s">
        <v>123</v>
      </c>
    </row>
    <row r="53" spans="1:16" ht="12" customHeight="1">
      <c r="A53" s="444" t="s">
        <v>595</v>
      </c>
      <c r="B53" s="79">
        <v>49.52</v>
      </c>
      <c r="C53" s="79">
        <v>57.33</v>
      </c>
      <c r="D53" s="498">
        <f t="shared" si="14"/>
        <v>15.771405492730196</v>
      </c>
      <c r="E53" s="451" t="s">
        <v>122</v>
      </c>
      <c r="F53" s="451" t="s">
        <v>122</v>
      </c>
      <c r="G53" s="451" t="s">
        <v>123</v>
      </c>
      <c r="H53" s="103">
        <v>122</v>
      </c>
      <c r="I53" s="103">
        <v>122</v>
      </c>
      <c r="J53" s="99">
        <f>((I53/H53)-   1)*100</f>
        <v>0</v>
      </c>
      <c r="K53" s="103">
        <v>36</v>
      </c>
      <c r="L53" s="103">
        <v>42</v>
      </c>
      <c r="M53" s="450">
        <f t="shared" si="18"/>
        <v>16.666666666666675</v>
      </c>
      <c r="N53" s="451" t="s">
        <v>122</v>
      </c>
      <c r="O53" s="451" t="s">
        <v>122</v>
      </c>
      <c r="P53" s="452" t="s">
        <v>123</v>
      </c>
    </row>
    <row r="54" spans="1:16" ht="12.75" customHeight="1">
      <c r="A54" s="444" t="s">
        <v>596</v>
      </c>
      <c r="B54" s="79">
        <v>47.5</v>
      </c>
      <c r="C54" s="79">
        <v>47.5</v>
      </c>
      <c r="D54" s="498">
        <f t="shared" si="14"/>
        <v>0</v>
      </c>
      <c r="E54" s="451" t="s">
        <v>122</v>
      </c>
      <c r="F54" s="451" t="s">
        <v>122</v>
      </c>
      <c r="G54" s="451" t="s">
        <v>123</v>
      </c>
      <c r="H54" s="103" t="s">
        <v>122</v>
      </c>
      <c r="I54" s="103" t="s">
        <v>122</v>
      </c>
      <c r="J54" s="504" t="s">
        <v>123</v>
      </c>
      <c r="K54" s="103">
        <v>42</v>
      </c>
      <c r="L54" s="103">
        <v>42</v>
      </c>
      <c r="M54" s="450">
        <f t="shared" si="18"/>
        <v>0</v>
      </c>
      <c r="N54" s="451" t="s">
        <v>122</v>
      </c>
      <c r="O54" s="451" t="s">
        <v>122</v>
      </c>
      <c r="P54" s="452" t="s">
        <v>123</v>
      </c>
    </row>
    <row r="55" spans="1:16" ht="13.5">
      <c r="A55" s="174" t="s">
        <v>70</v>
      </c>
      <c r="B55" s="104">
        <f>AVERAGE(B56:B59)</f>
        <v>45.25</v>
      </c>
      <c r="C55" s="104">
        <f>AVERAGE(C56:C59)</f>
        <v>45.3125</v>
      </c>
      <c r="D55" s="97">
        <f t="shared" si="14"/>
        <v>0.13812154696133394</v>
      </c>
      <c r="E55" s="175">
        <f>AVERAGE(E56:E59)</f>
        <v>30</v>
      </c>
      <c r="F55" s="175" t="s">
        <v>123</v>
      </c>
      <c r="G55" s="178" t="s">
        <v>123</v>
      </c>
      <c r="H55" s="175">
        <f>AVERAGE(H56:H59)</f>
        <v>80</v>
      </c>
      <c r="I55" s="175">
        <f>AVERAGE(I56:I59)</f>
        <v>87.666666666666671</v>
      </c>
      <c r="J55" s="97">
        <f t="shared" si="3"/>
        <v>9.5833333333333428</v>
      </c>
      <c r="K55" s="175">
        <f>AVERAGE(K56:K59)</f>
        <v>43.333333333333336</v>
      </c>
      <c r="L55" s="175">
        <f>AVERAGE(L56:L59)</f>
        <v>38.333333333333336</v>
      </c>
      <c r="M55" s="98">
        <f>((L55/K55)-   1)*100</f>
        <v>-11.538461538461542</v>
      </c>
      <c r="N55" s="175">
        <f>AVERAGE(N56:N59)</f>
        <v>21.333333333333332</v>
      </c>
      <c r="O55" s="175">
        <f>AVERAGE(O56:O59)</f>
        <v>20.333333333333332</v>
      </c>
      <c r="P55" s="98">
        <f>((O55/N55)-   1)*100</f>
        <v>-4.6875</v>
      </c>
    </row>
    <row r="56" spans="1:16" ht="13.5">
      <c r="A56" s="154" t="s">
        <v>71</v>
      </c>
      <c r="B56" s="79">
        <v>42.5</v>
      </c>
      <c r="C56" s="79">
        <v>42.5</v>
      </c>
      <c r="D56" s="99">
        <f t="shared" si="14"/>
        <v>0</v>
      </c>
      <c r="E56" s="177">
        <v>30</v>
      </c>
      <c r="F56" s="177" t="s">
        <v>122</v>
      </c>
      <c r="G56" s="179" t="s">
        <v>123</v>
      </c>
      <c r="H56" s="103">
        <v>90</v>
      </c>
      <c r="I56" s="103">
        <v>90</v>
      </c>
      <c r="J56" s="99">
        <f>((I56/H56)-   1)*100</f>
        <v>0</v>
      </c>
      <c r="K56" s="103">
        <v>45</v>
      </c>
      <c r="L56" s="103">
        <v>35</v>
      </c>
      <c r="M56" s="100">
        <f>((L56/K56)-   1)*100</f>
        <v>-22.222222222222221</v>
      </c>
      <c r="N56" s="177" t="s">
        <v>122</v>
      </c>
      <c r="O56" s="177" t="s">
        <v>122</v>
      </c>
      <c r="P56" s="179" t="s">
        <v>123</v>
      </c>
    </row>
    <row r="57" spans="1:16" ht="13.5">
      <c r="A57" s="154" t="s">
        <v>72</v>
      </c>
      <c r="B57" s="79">
        <v>45</v>
      </c>
      <c r="C57" s="79">
        <v>45</v>
      </c>
      <c r="D57" s="99">
        <f t="shared" si="14"/>
        <v>0</v>
      </c>
      <c r="E57" s="177" t="s">
        <v>122</v>
      </c>
      <c r="F57" s="177" t="s">
        <v>122</v>
      </c>
      <c r="G57" s="179" t="s">
        <v>123</v>
      </c>
      <c r="H57" s="103">
        <v>95</v>
      </c>
      <c r="I57" s="103">
        <v>98</v>
      </c>
      <c r="J57" s="99">
        <f>((I57/H57)-   1)*100</f>
        <v>3.1578947368421151</v>
      </c>
      <c r="K57" s="103">
        <v>40</v>
      </c>
      <c r="L57" s="103">
        <v>40</v>
      </c>
      <c r="M57" s="100">
        <f>((L57/K57)-   1)*100</f>
        <v>0</v>
      </c>
      <c r="N57" s="103">
        <v>19</v>
      </c>
      <c r="O57" s="177">
        <v>19</v>
      </c>
      <c r="P57" s="100">
        <f>((O57/N57)-   1)*100</f>
        <v>0</v>
      </c>
    </row>
    <row r="58" spans="1:16" ht="13.5">
      <c r="A58" s="154" t="s">
        <v>58</v>
      </c>
      <c r="B58" s="79">
        <v>41.5</v>
      </c>
      <c r="C58" s="79">
        <v>43.75</v>
      </c>
      <c r="D58" s="99">
        <f t="shared" si="14"/>
        <v>5.4216867469879526</v>
      </c>
      <c r="E58" s="177" t="s">
        <v>122</v>
      </c>
      <c r="F58" s="177" t="s">
        <v>122</v>
      </c>
      <c r="G58" s="179" t="s">
        <v>123</v>
      </c>
      <c r="H58" s="103" t="s">
        <v>122</v>
      </c>
      <c r="I58" s="103" t="s">
        <v>122</v>
      </c>
      <c r="J58" s="99" t="s">
        <v>123</v>
      </c>
      <c r="K58" s="103" t="s">
        <v>122</v>
      </c>
      <c r="L58" s="103" t="s">
        <v>122</v>
      </c>
      <c r="M58" s="100" t="s">
        <v>123</v>
      </c>
      <c r="N58" s="103">
        <v>20</v>
      </c>
      <c r="O58" s="177">
        <v>22</v>
      </c>
      <c r="P58" s="100">
        <f>((O58/N58)-   1)*100</f>
        <v>10.000000000000009</v>
      </c>
    </row>
    <row r="59" spans="1:16" ht="13.5">
      <c r="A59" s="154" t="s">
        <v>132</v>
      </c>
      <c r="B59" s="79">
        <v>52</v>
      </c>
      <c r="C59" s="79">
        <v>50</v>
      </c>
      <c r="D59" s="99">
        <f t="shared" si="14"/>
        <v>-3.8461538461538436</v>
      </c>
      <c r="E59" s="177" t="s">
        <v>122</v>
      </c>
      <c r="F59" s="177" t="s">
        <v>122</v>
      </c>
      <c r="G59" s="179" t="s">
        <v>123</v>
      </c>
      <c r="H59" s="103">
        <v>55</v>
      </c>
      <c r="I59" s="103">
        <v>75</v>
      </c>
      <c r="J59" s="99">
        <f>((I59/H59)-   1)*100</f>
        <v>36.363636363636353</v>
      </c>
      <c r="K59" s="103">
        <v>45</v>
      </c>
      <c r="L59" s="103">
        <v>40</v>
      </c>
      <c r="M59" s="100">
        <f>((L59/K59)-   1)*100</f>
        <v>-11.111111111111116</v>
      </c>
      <c r="N59" s="103">
        <v>25</v>
      </c>
      <c r="O59" s="103">
        <v>20</v>
      </c>
      <c r="P59" s="100">
        <f>((O59/N59)-   1)*100</f>
        <v>-19.999999999999996</v>
      </c>
    </row>
    <row r="60" spans="1:16" ht="13.5">
      <c r="A60" s="174" t="s">
        <v>179</v>
      </c>
      <c r="B60" s="104">
        <f>AVERAGE(B61:B61)</f>
        <v>41</v>
      </c>
      <c r="C60" s="104">
        <f>AVERAGE(C61:C61)</f>
        <v>35.25</v>
      </c>
      <c r="D60" s="97">
        <f t="shared" si="14"/>
        <v>-14.02439024390244</v>
      </c>
      <c r="E60" s="175">
        <f>AVERAGE(E61:E61)</f>
        <v>61.66</v>
      </c>
      <c r="F60" s="175">
        <f>AVERAGE(F61:F61)</f>
        <v>54</v>
      </c>
      <c r="G60" s="98">
        <f>((F60/E60)-   1)*100</f>
        <v>-12.422964644826461</v>
      </c>
      <c r="H60" s="175">
        <f>AVERAGE(H61:H61)</f>
        <v>79.5</v>
      </c>
      <c r="I60" s="175">
        <f>AVERAGE(I61:I61)</f>
        <v>70</v>
      </c>
      <c r="J60" s="97">
        <f>((I60/H60)-   1)*100</f>
        <v>-11.949685534591193</v>
      </c>
      <c r="K60" s="175">
        <f>AVERAGE(K61:K61)</f>
        <v>60.5</v>
      </c>
      <c r="L60" s="175">
        <f>AVERAGE(L61:L61)</f>
        <v>53.5</v>
      </c>
      <c r="M60" s="335">
        <f>((L60/K60)-   1)*100</f>
        <v>-11.570247933884293</v>
      </c>
      <c r="N60" s="175" t="s">
        <v>123</v>
      </c>
      <c r="O60" s="175" t="s">
        <v>123</v>
      </c>
      <c r="P60" s="332" t="s">
        <v>123</v>
      </c>
    </row>
    <row r="61" spans="1:16" ht="13.5">
      <c r="A61" s="154" t="s">
        <v>228</v>
      </c>
      <c r="B61" s="79">
        <v>41</v>
      </c>
      <c r="C61" s="79">
        <v>35.25</v>
      </c>
      <c r="D61" s="99">
        <f t="shared" si="14"/>
        <v>-14.02439024390244</v>
      </c>
      <c r="E61" s="103">
        <v>61.66</v>
      </c>
      <c r="F61" s="103">
        <v>54</v>
      </c>
      <c r="G61" s="101">
        <f>((F61-   E61)/E61)*100</f>
        <v>-12.422964644826463</v>
      </c>
      <c r="H61" s="103">
        <v>79.5</v>
      </c>
      <c r="I61" s="103">
        <v>70</v>
      </c>
      <c r="J61" s="102">
        <f>((I61-   H61)/H61)*100</f>
        <v>-11.949685534591195</v>
      </c>
      <c r="K61" s="177">
        <v>60.5</v>
      </c>
      <c r="L61" s="177">
        <v>53.5</v>
      </c>
      <c r="M61" s="179">
        <f>((L61-   K61)/K61)*100</f>
        <v>-11.570247933884298</v>
      </c>
      <c r="N61" s="177" t="s">
        <v>122</v>
      </c>
      <c r="O61" s="177" t="s">
        <v>122</v>
      </c>
      <c r="P61" s="177" t="s">
        <v>123</v>
      </c>
    </row>
    <row r="62" spans="1:16" ht="13.5">
      <c r="A62" s="174" t="s">
        <v>197</v>
      </c>
      <c r="B62" s="104">
        <f>AVERAGE(B63:B66)</f>
        <v>42.082499999999996</v>
      </c>
      <c r="C62" s="104">
        <f>AVERAGE(C63:C66)</f>
        <v>40.5</v>
      </c>
      <c r="D62" s="97">
        <f t="shared" si="14"/>
        <v>-3.7604705043664088</v>
      </c>
      <c r="E62" s="175">
        <f>AVERAGE(E63:E66)</f>
        <v>74</v>
      </c>
      <c r="F62" s="175">
        <f>AVERAGE(F63:F66)</f>
        <v>81</v>
      </c>
      <c r="G62" s="384">
        <f>((F62/E62)-   1)*100</f>
        <v>9.4594594594594525</v>
      </c>
      <c r="H62" s="175">
        <f>AVERAGE(H63:H66)</f>
        <v>116.75</v>
      </c>
      <c r="I62" s="175">
        <f>AVERAGE(I63:I66)</f>
        <v>103.875</v>
      </c>
      <c r="J62" s="97">
        <f>((I62/H62)-   1)*100</f>
        <v>-11.027837259100648</v>
      </c>
      <c r="K62" s="175">
        <f>AVERAGE(K63:K66)</f>
        <v>37</v>
      </c>
      <c r="L62" s="175">
        <f>AVERAGE(L63:L66)</f>
        <v>33.5</v>
      </c>
      <c r="M62" s="98">
        <f>((L62/K62)-   1)*100</f>
        <v>-9.4594594594594632</v>
      </c>
      <c r="N62" s="175">
        <f>AVERAGE(N63:N66)</f>
        <v>28.666666666666668</v>
      </c>
      <c r="O62" s="175">
        <f>AVERAGE(O63:O66)</f>
        <v>28.5</v>
      </c>
      <c r="P62" s="98">
        <f>((O62/N62)-   1)*100</f>
        <v>-0.58139534883721034</v>
      </c>
    </row>
    <row r="63" spans="1:16" ht="13.5">
      <c r="A63" s="154" t="s">
        <v>204</v>
      </c>
      <c r="B63" s="38">
        <v>39</v>
      </c>
      <c r="C63" s="38">
        <v>39</v>
      </c>
      <c r="D63" s="99">
        <f t="shared" si="14"/>
        <v>0</v>
      </c>
      <c r="E63" s="177" t="s">
        <v>122</v>
      </c>
      <c r="F63" s="177" t="s">
        <v>122</v>
      </c>
      <c r="G63" s="177" t="s">
        <v>123</v>
      </c>
      <c r="H63" s="181">
        <v>151</v>
      </c>
      <c r="I63" s="181">
        <v>151</v>
      </c>
      <c r="J63" s="99">
        <f>((I63/H63)-   1)*100</f>
        <v>0</v>
      </c>
      <c r="K63" s="181">
        <v>35</v>
      </c>
      <c r="L63" s="181">
        <v>35</v>
      </c>
      <c r="M63" s="383">
        <f>((L63/K63)-   1)*100</f>
        <v>0</v>
      </c>
      <c r="N63" s="181">
        <v>25</v>
      </c>
      <c r="O63" s="181">
        <v>25</v>
      </c>
      <c r="P63" s="100">
        <f>((O63/N63)-   1)*100</f>
        <v>0</v>
      </c>
    </row>
    <row r="64" spans="1:16" ht="13.5">
      <c r="A64" s="154" t="s">
        <v>205</v>
      </c>
      <c r="B64" s="79">
        <v>41.33</v>
      </c>
      <c r="C64" s="79">
        <v>39</v>
      </c>
      <c r="D64" s="99">
        <f t="shared" si="14"/>
        <v>-5.6375514154367252</v>
      </c>
      <c r="E64" s="177" t="s">
        <v>122</v>
      </c>
      <c r="F64" s="103">
        <v>81</v>
      </c>
      <c r="G64" s="177" t="s">
        <v>123</v>
      </c>
      <c r="H64" s="177" t="s">
        <v>122</v>
      </c>
      <c r="I64" s="103">
        <v>117</v>
      </c>
      <c r="J64" s="333" t="s">
        <v>123</v>
      </c>
      <c r="K64" s="103" t="s">
        <v>122</v>
      </c>
      <c r="L64" s="103">
        <v>33</v>
      </c>
      <c r="M64" s="331" t="s">
        <v>123</v>
      </c>
      <c r="N64" s="177">
        <v>32</v>
      </c>
      <c r="O64" s="177">
        <v>32</v>
      </c>
      <c r="P64" s="179">
        <f>((O64/N64)-   1)*100</f>
        <v>0</v>
      </c>
    </row>
    <row r="65" spans="1:16" ht="13.5">
      <c r="A65" s="154" t="s">
        <v>206</v>
      </c>
      <c r="B65" s="79">
        <v>41.5</v>
      </c>
      <c r="C65" s="79">
        <v>37.5</v>
      </c>
      <c r="D65" s="99">
        <f t="shared" si="14"/>
        <v>-9.6385542168674672</v>
      </c>
      <c r="E65" s="177" t="s">
        <v>122</v>
      </c>
      <c r="F65" s="177" t="s">
        <v>122</v>
      </c>
      <c r="G65" s="177" t="s">
        <v>123</v>
      </c>
      <c r="H65" s="177" t="s">
        <v>122</v>
      </c>
      <c r="I65" s="177">
        <v>65</v>
      </c>
      <c r="J65" s="333" t="s">
        <v>123</v>
      </c>
      <c r="K65" s="103" t="s">
        <v>122</v>
      </c>
      <c r="L65" s="103">
        <v>27</v>
      </c>
      <c r="M65" s="331" t="s">
        <v>123</v>
      </c>
      <c r="N65" s="103">
        <v>29</v>
      </c>
      <c r="O65" s="103" t="s">
        <v>122</v>
      </c>
      <c r="P65" s="331" t="s">
        <v>123</v>
      </c>
    </row>
    <row r="66" spans="1:16" ht="13.5">
      <c r="A66" s="154" t="s">
        <v>222</v>
      </c>
      <c r="B66" s="79">
        <v>46.5</v>
      </c>
      <c r="C66" s="79">
        <v>46.5</v>
      </c>
      <c r="D66" s="99">
        <f t="shared" si="14"/>
        <v>0</v>
      </c>
      <c r="E66" s="181">
        <f>AVERAGE(E67:E73)</f>
        <v>74</v>
      </c>
      <c r="F66" s="177" t="s">
        <v>122</v>
      </c>
      <c r="G66" s="177" t="s">
        <v>123</v>
      </c>
      <c r="H66" s="103">
        <v>82.5</v>
      </c>
      <c r="I66" s="103">
        <v>82.5</v>
      </c>
      <c r="J66" s="333">
        <f>((I66/H66)-   1)*100</f>
        <v>0</v>
      </c>
      <c r="K66" s="103">
        <v>39</v>
      </c>
      <c r="L66" s="103">
        <v>39</v>
      </c>
      <c r="M66" s="100">
        <f>((L66/K66)-   1)*100</f>
        <v>0</v>
      </c>
      <c r="N66" s="103" t="s">
        <v>122</v>
      </c>
      <c r="O66" s="103" t="s">
        <v>122</v>
      </c>
      <c r="P66" s="331" t="s">
        <v>123</v>
      </c>
    </row>
    <row r="67" spans="1:16" ht="13.5">
      <c r="A67" s="174" t="s">
        <v>65</v>
      </c>
      <c r="B67" s="104">
        <f>AVERAGE(B68:B69)</f>
        <v>63</v>
      </c>
      <c r="C67" s="104">
        <f>AVERAGE(C68:C69)</f>
        <v>48</v>
      </c>
      <c r="D67" s="97">
        <f t="shared" si="14"/>
        <v>-23.809523809523814</v>
      </c>
      <c r="E67" s="180">
        <f>AVERAGE(E68:E69)</f>
        <v>74</v>
      </c>
      <c r="F67" s="175">
        <f>AVERAGE(F68:F69)</f>
        <v>90</v>
      </c>
      <c r="G67" s="178">
        <f>((F67-   E67)/E67)*100</f>
        <v>21.621621621621621</v>
      </c>
      <c r="H67" s="175">
        <f>AVERAGE(H68:H69)</f>
        <v>80</v>
      </c>
      <c r="I67" s="175">
        <f>AVERAGE(I68:I69)</f>
        <v>81.5</v>
      </c>
      <c r="J67" s="97">
        <f>((I67/H67)-   1)*100</f>
        <v>1.8750000000000044</v>
      </c>
      <c r="K67" s="180">
        <f>AVERAGE(K68:K69)</f>
        <v>30</v>
      </c>
      <c r="L67" s="334" t="s">
        <v>123</v>
      </c>
      <c r="M67" s="334" t="s">
        <v>123</v>
      </c>
      <c r="N67" s="175">
        <f>AVERAGE(N68:N69)</f>
        <v>20.5</v>
      </c>
      <c r="O67" s="175">
        <f>AVERAGE(O68:O69)</f>
        <v>21.25</v>
      </c>
      <c r="P67" s="98">
        <f>((O67/N67)-   1)*100</f>
        <v>3.6585365853658569</v>
      </c>
    </row>
    <row r="68" spans="1:16" ht="13.5">
      <c r="A68" s="154" t="s">
        <v>127</v>
      </c>
      <c r="B68" s="38">
        <v>85</v>
      </c>
      <c r="C68" s="38">
        <v>48</v>
      </c>
      <c r="D68" s="99">
        <f t="shared" si="14"/>
        <v>-43.529411764705884</v>
      </c>
      <c r="E68" s="177">
        <v>90</v>
      </c>
      <c r="F68" s="181">
        <v>90</v>
      </c>
      <c r="G68" s="179">
        <f>((F68-   E68)/E68)*100</f>
        <v>0</v>
      </c>
      <c r="H68" s="181">
        <v>75</v>
      </c>
      <c r="I68" s="181">
        <v>75</v>
      </c>
      <c r="J68" s="99">
        <f>((I68/H68)-   1)*100</f>
        <v>0</v>
      </c>
      <c r="K68" s="181" t="s">
        <v>122</v>
      </c>
      <c r="L68" s="181" t="s">
        <v>122</v>
      </c>
      <c r="M68" s="334" t="s">
        <v>123</v>
      </c>
      <c r="N68" s="181">
        <v>19</v>
      </c>
      <c r="O68" s="181">
        <v>22.5</v>
      </c>
      <c r="P68" s="100">
        <f>((O68/N68)-   1)*100</f>
        <v>18.421052631578938</v>
      </c>
    </row>
    <row r="69" spans="1:16" ht="13.5">
      <c r="A69" s="154" t="s">
        <v>50</v>
      </c>
      <c r="B69" s="38">
        <v>41</v>
      </c>
      <c r="C69" s="38" t="s">
        <v>122</v>
      </c>
      <c r="D69" s="99" t="s">
        <v>123</v>
      </c>
      <c r="E69" s="177">
        <v>58</v>
      </c>
      <c r="F69" s="181" t="s">
        <v>122</v>
      </c>
      <c r="G69" s="179" t="s">
        <v>123</v>
      </c>
      <c r="H69" s="181">
        <v>85</v>
      </c>
      <c r="I69" s="181">
        <v>88</v>
      </c>
      <c r="J69" s="99">
        <f>((I69/H69)-   1)*100</f>
        <v>3.529411764705892</v>
      </c>
      <c r="K69" s="181">
        <v>30</v>
      </c>
      <c r="L69" s="181" t="s">
        <v>122</v>
      </c>
      <c r="M69" s="334" t="s">
        <v>123</v>
      </c>
      <c r="N69" s="181">
        <v>22</v>
      </c>
      <c r="O69" s="181">
        <v>20</v>
      </c>
      <c r="P69" s="100">
        <f>((O69/N69)-   1)*100</f>
        <v>-9.0909090909090935</v>
      </c>
    </row>
    <row r="70" spans="1:16" ht="13.5">
      <c r="A70" s="69" t="s">
        <v>55</v>
      </c>
      <c r="B70" s="162"/>
      <c r="C70" s="162"/>
      <c r="D70" s="72"/>
      <c r="E70" s="182"/>
      <c r="F70" s="182"/>
      <c r="G70" s="72"/>
      <c r="H70" s="162"/>
      <c r="I70" s="162"/>
      <c r="J70" s="72"/>
      <c r="K70" s="75"/>
      <c r="L70" s="75"/>
      <c r="M70" s="183"/>
      <c r="N70" s="182"/>
      <c r="O70" s="182"/>
      <c r="P70" s="76"/>
    </row>
    <row r="71" spans="1:16">
      <c r="A71" s="64" t="s">
        <v>27</v>
      </c>
      <c r="B71" s="163"/>
      <c r="C71" s="163"/>
      <c r="D71" s="92"/>
      <c r="E71" s="163"/>
      <c r="F71" s="163"/>
      <c r="G71" s="92"/>
      <c r="H71" s="163"/>
      <c r="I71" s="163"/>
      <c r="J71" s="92"/>
      <c r="K71" s="163"/>
      <c r="L71" s="163"/>
      <c r="M71" s="92"/>
      <c r="N71" s="163"/>
      <c r="O71" s="163"/>
      <c r="P71" s="92"/>
    </row>
  </sheetData>
  <mergeCells count="6">
    <mergeCell ref="N4:P4"/>
    <mergeCell ref="A4:A5"/>
    <mergeCell ref="B4:D4"/>
    <mergeCell ref="E4:G4"/>
    <mergeCell ref="H4:J4"/>
    <mergeCell ref="K4:M4"/>
  </mergeCells>
  <printOptions horizontalCentered="1" verticalCentered="1"/>
  <pageMargins left="0" right="0" top="0" bottom="0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J73"/>
  <sheetViews>
    <sheetView showGridLines="0" topLeftCell="A28" zoomScaleNormal="100" workbookViewId="0">
      <selection activeCell="A51" sqref="A51:A52"/>
    </sheetView>
  </sheetViews>
  <sheetFormatPr baseColWidth="10" defaultColWidth="11.42578125" defaultRowHeight="13.5" customHeight="1"/>
  <cols>
    <col min="1" max="10" width="8.7109375" style="17" customWidth="1"/>
    <col min="11" max="16384" width="11.42578125" style="17"/>
  </cols>
  <sheetData>
    <row r="1" spans="1:10" s="19" customFormat="1" ht="15.95" customHeight="1">
      <c r="A1" s="165" t="s">
        <v>578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19" customFormat="1" ht="12" customHeight="1">
      <c r="A2" s="5" t="s">
        <v>541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9" customFormat="1" ht="3.95" customHeight="1">
      <c r="A3" s="166"/>
      <c r="B3" s="170"/>
      <c r="C3" s="170"/>
      <c r="D3" s="184"/>
      <c r="E3" s="170"/>
      <c r="F3" s="170"/>
      <c r="G3" s="184"/>
      <c r="H3" s="170"/>
      <c r="I3" s="170"/>
      <c r="J3" s="184"/>
    </row>
    <row r="4" spans="1:10" s="21" customFormat="1" ht="12.95" customHeight="1">
      <c r="A4" s="639" t="s">
        <v>542</v>
      </c>
      <c r="B4" s="650" t="s">
        <v>543</v>
      </c>
      <c r="C4" s="651"/>
      <c r="D4" s="652"/>
      <c r="E4" s="650" t="s">
        <v>544</v>
      </c>
      <c r="F4" s="651"/>
      <c r="G4" s="652"/>
      <c r="H4" s="650" t="s">
        <v>545</v>
      </c>
      <c r="I4" s="651"/>
      <c r="J4" s="652"/>
    </row>
    <row r="5" spans="1:10" s="21" customFormat="1" ht="12.95" customHeight="1">
      <c r="A5" s="649"/>
      <c r="B5" s="70">
        <v>2019</v>
      </c>
      <c r="C5" s="70">
        <v>2020</v>
      </c>
      <c r="D5" s="70" t="s">
        <v>128</v>
      </c>
      <c r="E5" s="70">
        <v>2019</v>
      </c>
      <c r="F5" s="70">
        <v>2020</v>
      </c>
      <c r="G5" s="70" t="s">
        <v>128</v>
      </c>
      <c r="H5" s="70">
        <v>2019</v>
      </c>
      <c r="I5" s="70">
        <v>2020</v>
      </c>
      <c r="J5" s="70" t="s">
        <v>128</v>
      </c>
    </row>
    <row r="6" spans="1:10" s="21" customFormat="1" ht="3.75" customHeight="1">
      <c r="A6" s="171"/>
      <c r="B6" s="171"/>
      <c r="C6" s="171"/>
      <c r="D6" s="171"/>
      <c r="E6" s="171"/>
      <c r="F6" s="171"/>
      <c r="G6" s="171"/>
      <c r="H6" s="171"/>
      <c r="I6" s="171"/>
      <c r="J6" s="171"/>
    </row>
    <row r="7" spans="1:10" s="21" customFormat="1" ht="14.1" customHeight="1">
      <c r="A7" s="185" t="s">
        <v>98</v>
      </c>
      <c r="B7" s="336">
        <f>AVERAGE(B8:B10)</f>
        <v>85.75</v>
      </c>
      <c r="C7" s="336">
        <f>AVERAGE(C8:C10)</f>
        <v>83.75</v>
      </c>
      <c r="D7" s="337">
        <f>((C7-    B7)/B7)*100</f>
        <v>-2.3323615160349855</v>
      </c>
      <c r="E7" s="336">
        <f>AVERAGE(E8:E10)</f>
        <v>32.583333333333336</v>
      </c>
      <c r="F7" s="336">
        <f>AVERAGE(F8:F10)</f>
        <v>29.083333333333332</v>
      </c>
      <c r="G7" s="338">
        <f>((F7-    E7)/E7)*100</f>
        <v>-10.741687979539652</v>
      </c>
      <c r="H7" s="336">
        <f>AVERAGE(H8:H10)</f>
        <v>81.25</v>
      </c>
      <c r="I7" s="336">
        <f>AVERAGE(I8:I10)</f>
        <v>74.25</v>
      </c>
      <c r="J7" s="83">
        <f>((I7/H7)-    1)*100</f>
        <v>-8.6153846153846132</v>
      </c>
    </row>
    <row r="8" spans="1:10" s="21" customFormat="1" ht="14.1" customHeight="1">
      <c r="A8" s="152" t="s">
        <v>99</v>
      </c>
      <c r="B8" s="339" t="s">
        <v>122</v>
      </c>
      <c r="C8" s="339">
        <v>81.75</v>
      </c>
      <c r="D8" s="340" t="s">
        <v>124</v>
      </c>
      <c r="E8" s="339">
        <v>36.25</v>
      </c>
      <c r="F8" s="339">
        <v>25.75</v>
      </c>
      <c r="G8" s="82">
        <f>((F8/E8)-    1)*100</f>
        <v>-28.965517241379313</v>
      </c>
      <c r="H8" s="339" t="s">
        <v>122</v>
      </c>
      <c r="I8" s="339" t="s">
        <v>122</v>
      </c>
      <c r="J8" s="82" t="s">
        <v>124</v>
      </c>
    </row>
    <row r="9" spans="1:10" s="20" customFormat="1" ht="14.1" customHeight="1">
      <c r="A9" s="152" t="s">
        <v>101</v>
      </c>
      <c r="B9" s="339">
        <v>85.75</v>
      </c>
      <c r="C9" s="339">
        <v>85.75</v>
      </c>
      <c r="D9" s="82">
        <f>((C9/B9)-    1)*100</f>
        <v>0</v>
      </c>
      <c r="E9" s="339">
        <v>27.5</v>
      </c>
      <c r="F9" s="339">
        <v>27.5</v>
      </c>
      <c r="G9" s="82">
        <f>((F9/E9)-    1)*100</f>
        <v>0</v>
      </c>
      <c r="H9" s="339">
        <v>75.5</v>
      </c>
      <c r="I9" s="339">
        <v>61.5</v>
      </c>
      <c r="J9" s="82">
        <f>((I9/H9)-    1)*100</f>
        <v>-18.543046357615889</v>
      </c>
    </row>
    <row r="10" spans="1:10" s="21" customFormat="1" ht="14.1" customHeight="1">
      <c r="A10" s="152" t="s">
        <v>102</v>
      </c>
      <c r="B10" s="339" t="s">
        <v>122</v>
      </c>
      <c r="C10" s="339" t="s">
        <v>122</v>
      </c>
      <c r="D10" s="340" t="s">
        <v>124</v>
      </c>
      <c r="E10" s="339">
        <v>34</v>
      </c>
      <c r="F10" s="339">
        <v>34</v>
      </c>
      <c r="G10" s="82">
        <f>((F10/E10)-    1)*100</f>
        <v>0</v>
      </c>
      <c r="H10" s="339">
        <v>87</v>
      </c>
      <c r="I10" s="339">
        <v>87</v>
      </c>
      <c r="J10" s="82">
        <f>((I10/H10)-    1)*100</f>
        <v>0</v>
      </c>
    </row>
    <row r="11" spans="1:10" s="84" customFormat="1" ht="12.95" customHeight="1">
      <c r="A11" s="149" t="s">
        <v>184</v>
      </c>
      <c r="B11" s="341">
        <f>AVERAGE(B12:B17)</f>
        <v>70</v>
      </c>
      <c r="C11" s="341">
        <f>AVERAGE(C12:C17)</f>
        <v>70</v>
      </c>
      <c r="D11" s="342">
        <f>((C11-B11)/B11)*100</f>
        <v>0</v>
      </c>
      <c r="E11" s="343">
        <f>AVERAGE(E12:E17)</f>
        <v>40.5</v>
      </c>
      <c r="F11" s="341">
        <f>AVERAGE(F12:F17)</f>
        <v>39.655000000000001</v>
      </c>
      <c r="G11" s="342">
        <f>((F11-E11)/E11)*100</f>
        <v>-2.086419753086417</v>
      </c>
      <c r="H11" s="343">
        <f>AVERAGE(H12:H17)</f>
        <v>68.333333333333329</v>
      </c>
      <c r="I11" s="341">
        <f>AVERAGE(I12:I17)</f>
        <v>65</v>
      </c>
      <c r="J11" s="342">
        <f>((I11-H11)/H11)*100</f>
        <v>-4.8780487804877986</v>
      </c>
    </row>
    <row r="12" spans="1:10" s="84" customFormat="1" ht="12.95" customHeight="1">
      <c r="A12" s="152" t="s">
        <v>220</v>
      </c>
      <c r="B12" s="339">
        <v>70</v>
      </c>
      <c r="C12" s="339">
        <v>70</v>
      </c>
      <c r="D12" s="340">
        <f>((C12-B12)/B12)*100</f>
        <v>0</v>
      </c>
      <c r="E12" s="339">
        <v>34.67</v>
      </c>
      <c r="F12" s="339">
        <v>34.67</v>
      </c>
      <c r="G12" s="82">
        <f>((F12/E12)-1)*100</f>
        <v>0</v>
      </c>
      <c r="H12" s="339" t="s">
        <v>125</v>
      </c>
      <c r="I12" s="339" t="s">
        <v>122</v>
      </c>
      <c r="J12" s="82" t="s">
        <v>124</v>
      </c>
    </row>
    <row r="13" spans="1:10" s="21" customFormat="1" ht="14.1" customHeight="1">
      <c r="A13" s="152" t="s">
        <v>211</v>
      </c>
      <c r="B13" s="339">
        <v>70</v>
      </c>
      <c r="C13" s="339">
        <v>70</v>
      </c>
      <c r="D13" s="340">
        <f>((C13-B13)/B13)*100</f>
        <v>0</v>
      </c>
      <c r="E13" s="339">
        <v>46.5</v>
      </c>
      <c r="F13" s="339">
        <v>46.5</v>
      </c>
      <c r="G13" s="82">
        <f>((F13/E13)-1)*100</f>
        <v>0</v>
      </c>
      <c r="H13" s="339">
        <v>66.5</v>
      </c>
      <c r="I13" s="339">
        <v>66.5</v>
      </c>
      <c r="J13" s="82">
        <f>((I13-H13)/H13)*100</f>
        <v>0</v>
      </c>
    </row>
    <row r="14" spans="1:10" s="21" customFormat="1" ht="14.1" customHeight="1">
      <c r="A14" s="152" t="s">
        <v>223</v>
      </c>
      <c r="B14" s="339">
        <v>69</v>
      </c>
      <c r="C14" s="339">
        <v>69</v>
      </c>
      <c r="D14" s="340">
        <f>((C14-B14)/B14)*100</f>
        <v>0</v>
      </c>
      <c r="E14" s="339">
        <v>36.33</v>
      </c>
      <c r="F14" s="339">
        <v>36.33</v>
      </c>
      <c r="G14" s="82">
        <f>((F14/E14)-1)*100</f>
        <v>0</v>
      </c>
      <c r="H14" s="339" t="s">
        <v>122</v>
      </c>
      <c r="I14" s="339" t="s">
        <v>122</v>
      </c>
      <c r="J14" s="82" t="s">
        <v>124</v>
      </c>
    </row>
    <row r="15" spans="1:10" s="20" customFormat="1" ht="14.1" customHeight="1">
      <c r="A15" s="152" t="s">
        <v>546</v>
      </c>
      <c r="B15" s="339">
        <v>71</v>
      </c>
      <c r="C15" s="339">
        <v>71</v>
      </c>
      <c r="D15" s="340">
        <f>((C15-B15)/B15)*100</f>
        <v>0</v>
      </c>
      <c r="E15" s="339">
        <v>45</v>
      </c>
      <c r="F15" s="339">
        <v>45</v>
      </c>
      <c r="G15" s="82">
        <f>((F15/E15)-1)*100</f>
        <v>0</v>
      </c>
      <c r="H15" s="339">
        <v>70.5</v>
      </c>
      <c r="I15" s="339">
        <v>70.5</v>
      </c>
      <c r="J15" s="82">
        <f>((I15-H15)/H15)*100</f>
        <v>0</v>
      </c>
    </row>
    <row r="16" spans="1:10" s="20" customFormat="1" ht="14.1" customHeight="1">
      <c r="A16" s="152" t="s">
        <v>185</v>
      </c>
      <c r="B16" s="339" t="s">
        <v>122</v>
      </c>
      <c r="C16" s="339" t="s">
        <v>122</v>
      </c>
      <c r="D16" s="340" t="s">
        <v>124</v>
      </c>
      <c r="E16" s="339" t="s">
        <v>122</v>
      </c>
      <c r="F16" s="339">
        <v>35.43</v>
      </c>
      <c r="G16" s="82" t="s">
        <v>124</v>
      </c>
      <c r="H16" s="339" t="s">
        <v>122</v>
      </c>
      <c r="I16" s="339">
        <v>55</v>
      </c>
      <c r="J16" s="82" t="s">
        <v>124</v>
      </c>
    </row>
    <row r="17" spans="1:10" s="20" customFormat="1" ht="14.1" customHeight="1">
      <c r="A17" s="152" t="s">
        <v>217</v>
      </c>
      <c r="B17" s="339" t="s">
        <v>122</v>
      </c>
      <c r="C17" s="339" t="s">
        <v>122</v>
      </c>
      <c r="D17" s="340" t="s">
        <v>124</v>
      </c>
      <c r="E17" s="339">
        <v>40</v>
      </c>
      <c r="F17" s="339">
        <v>40</v>
      </c>
      <c r="G17" s="82">
        <f>((F17/E17)-1)*100</f>
        <v>0</v>
      </c>
      <c r="H17" s="339">
        <v>68</v>
      </c>
      <c r="I17" s="339">
        <v>68</v>
      </c>
      <c r="J17" s="82">
        <f>((I17/H17)-1)*100</f>
        <v>0</v>
      </c>
    </row>
    <row r="18" spans="1:10" s="20" customFormat="1" ht="14.1" customHeight="1">
      <c r="A18" s="453" t="s">
        <v>586</v>
      </c>
      <c r="B18" s="338" t="s">
        <v>124</v>
      </c>
      <c r="C18" s="338" t="s">
        <v>124</v>
      </c>
      <c r="D18" s="338" t="s">
        <v>124</v>
      </c>
      <c r="E18" s="454">
        <v>39.33</v>
      </c>
      <c r="F18" s="454">
        <f>AVERAGE(F19:F19)</f>
        <v>40.659999999999997</v>
      </c>
      <c r="G18" s="338">
        <f>((F18/E18)-    1)*100</f>
        <v>3.3816425120772875</v>
      </c>
      <c r="H18" s="454">
        <v>76.33</v>
      </c>
      <c r="I18" s="454">
        <f>AVERAGE(I19:I19)</f>
        <v>76.33</v>
      </c>
      <c r="J18" s="491">
        <f>((I18/H18)-    1)*100</f>
        <v>0</v>
      </c>
    </row>
    <row r="19" spans="1:10" s="20" customFormat="1" ht="14.1" customHeight="1">
      <c r="A19" s="444" t="s">
        <v>591</v>
      </c>
      <c r="B19" s="344" t="s">
        <v>122</v>
      </c>
      <c r="C19" s="344" t="s">
        <v>122</v>
      </c>
      <c r="D19" s="94" t="s">
        <v>124</v>
      </c>
      <c r="E19" s="344">
        <v>39.33</v>
      </c>
      <c r="F19" s="344">
        <v>40.659999999999997</v>
      </c>
      <c r="G19" s="94">
        <f t="shared" ref="G19" si="0">((F19-    E19)/E19)*100</f>
        <v>3.3816425120772902</v>
      </c>
      <c r="H19" s="344">
        <v>76.33</v>
      </c>
      <c r="I19" s="344">
        <v>76.33</v>
      </c>
      <c r="J19" s="492">
        <f>((I19/H19)-    1)*100</f>
        <v>0</v>
      </c>
    </row>
    <row r="20" spans="1:10" s="77" customFormat="1" ht="12.95" customHeight="1">
      <c r="A20" s="453" t="s">
        <v>186</v>
      </c>
      <c r="B20" s="338" t="s">
        <v>124</v>
      </c>
      <c r="C20" s="338" t="s">
        <v>124</v>
      </c>
      <c r="D20" s="338" t="s">
        <v>124</v>
      </c>
      <c r="E20" s="456">
        <f>AVERAGE(E21:E26)</f>
        <v>30.554999999999996</v>
      </c>
      <c r="F20" s="456">
        <f>AVERAGE(F21:F26)</f>
        <v>32.39</v>
      </c>
      <c r="G20" s="491">
        <f>((F20/E20)-    1)*100</f>
        <v>6.0055637375225235</v>
      </c>
      <c r="H20" s="338" t="s">
        <v>124</v>
      </c>
      <c r="I20" s="338" t="s">
        <v>124</v>
      </c>
      <c r="J20" s="338" t="s">
        <v>124</v>
      </c>
    </row>
    <row r="21" spans="1:10" s="77" customFormat="1" ht="12.95" customHeight="1">
      <c r="A21" s="444" t="s">
        <v>187</v>
      </c>
      <c r="B21" s="344" t="s">
        <v>122</v>
      </c>
      <c r="C21" s="344" t="s">
        <v>122</v>
      </c>
      <c r="D21" s="94" t="s">
        <v>124</v>
      </c>
      <c r="E21" s="503">
        <v>30</v>
      </c>
      <c r="F21" s="503">
        <v>30</v>
      </c>
      <c r="G21" s="94">
        <f t="shared" ref="G21:G24" si="1">((F21-    E21)/E21)*100</f>
        <v>0</v>
      </c>
      <c r="H21" s="344" t="s">
        <v>122</v>
      </c>
      <c r="I21" s="344" t="s">
        <v>122</v>
      </c>
      <c r="J21" s="94" t="s">
        <v>124</v>
      </c>
    </row>
    <row r="22" spans="1:10" s="21" customFormat="1" ht="14.1" customHeight="1">
      <c r="A22" s="444" t="s">
        <v>191</v>
      </c>
      <c r="B22" s="344" t="s">
        <v>122</v>
      </c>
      <c r="C22" s="344" t="s">
        <v>122</v>
      </c>
      <c r="D22" s="94" t="s">
        <v>124</v>
      </c>
      <c r="E22" s="503">
        <v>30</v>
      </c>
      <c r="F22" s="503">
        <v>34.67</v>
      </c>
      <c r="G22" s="94">
        <f t="shared" si="1"/>
        <v>15.566666666666674</v>
      </c>
      <c r="H22" s="344" t="s">
        <v>122</v>
      </c>
      <c r="I22" s="344" t="s">
        <v>122</v>
      </c>
      <c r="J22" s="94" t="s">
        <v>124</v>
      </c>
    </row>
    <row r="23" spans="1:10" s="21" customFormat="1" ht="14.1" customHeight="1">
      <c r="A23" s="444" t="s">
        <v>628</v>
      </c>
      <c r="B23" s="344" t="s">
        <v>122</v>
      </c>
      <c r="C23" s="344" t="s">
        <v>122</v>
      </c>
      <c r="D23" s="94" t="s">
        <v>124</v>
      </c>
      <c r="E23" s="503">
        <v>31.33</v>
      </c>
      <c r="F23" s="503">
        <v>30.67</v>
      </c>
      <c r="G23" s="94">
        <f t="shared" si="1"/>
        <v>-2.1066070858601873</v>
      </c>
      <c r="H23" s="344" t="s">
        <v>122</v>
      </c>
      <c r="I23" s="344" t="s">
        <v>122</v>
      </c>
      <c r="J23" s="94" t="s">
        <v>124</v>
      </c>
    </row>
    <row r="24" spans="1:10" s="21" customFormat="1" ht="14.1" customHeight="1">
      <c r="A24" s="444" t="s">
        <v>192</v>
      </c>
      <c r="B24" s="344" t="s">
        <v>122</v>
      </c>
      <c r="C24" s="344" t="s">
        <v>122</v>
      </c>
      <c r="D24" s="94" t="s">
        <v>124</v>
      </c>
      <c r="E24" s="503">
        <v>31</v>
      </c>
      <c r="F24" s="503">
        <v>34</v>
      </c>
      <c r="G24" s="94">
        <f t="shared" si="1"/>
        <v>9.67741935483871</v>
      </c>
      <c r="H24" s="344" t="s">
        <v>122</v>
      </c>
      <c r="I24" s="344" t="s">
        <v>122</v>
      </c>
      <c r="J24" s="94" t="s">
        <v>124</v>
      </c>
    </row>
    <row r="25" spans="1:10" s="21" customFormat="1" ht="12" customHeight="1">
      <c r="A25" s="444" t="s">
        <v>193</v>
      </c>
      <c r="B25" s="344" t="s">
        <v>122</v>
      </c>
      <c r="C25" s="344" t="s">
        <v>122</v>
      </c>
      <c r="D25" s="94" t="s">
        <v>124</v>
      </c>
      <c r="E25" s="344">
        <v>29</v>
      </c>
      <c r="F25" s="344">
        <v>30</v>
      </c>
      <c r="G25" s="94">
        <f>((F25-    E25)/E25)*100</f>
        <v>3.4482758620689653</v>
      </c>
      <c r="H25" s="344" t="s">
        <v>122</v>
      </c>
      <c r="I25" s="344" t="s">
        <v>122</v>
      </c>
      <c r="J25" s="94" t="s">
        <v>124</v>
      </c>
    </row>
    <row r="26" spans="1:10" s="20" customFormat="1" ht="10.5" customHeight="1">
      <c r="A26" s="444" t="s">
        <v>194</v>
      </c>
      <c r="B26" s="344" t="s">
        <v>122</v>
      </c>
      <c r="C26" s="344" t="s">
        <v>122</v>
      </c>
      <c r="D26" s="94" t="s">
        <v>124</v>
      </c>
      <c r="E26" s="344">
        <v>32</v>
      </c>
      <c r="F26" s="344">
        <v>35</v>
      </c>
      <c r="G26" s="94">
        <f>((F26-    E26)/E26)*100</f>
        <v>9.375</v>
      </c>
      <c r="H26" s="344" t="s">
        <v>122</v>
      </c>
      <c r="I26" s="344" t="s">
        <v>122</v>
      </c>
      <c r="J26" s="94" t="s">
        <v>124</v>
      </c>
    </row>
    <row r="27" spans="1:10" s="20" customFormat="1" ht="14.1" customHeight="1">
      <c r="A27" s="185" t="s">
        <v>339</v>
      </c>
      <c r="B27" s="336">
        <f>AVERAGE(B28:B32)</f>
        <v>50</v>
      </c>
      <c r="C27" s="336">
        <f>AVERAGE(C28:C32)</f>
        <v>54.5</v>
      </c>
      <c r="D27" s="385">
        <f>((C27/B27)-    1)*100</f>
        <v>9.0000000000000071</v>
      </c>
      <c r="E27" s="336">
        <f>AVERAGE(E28:E32)</f>
        <v>33.015999999999998</v>
      </c>
      <c r="F27" s="336">
        <f>AVERAGE(F28:F32)</f>
        <v>32.265999999999998</v>
      </c>
      <c r="G27" s="83">
        <f>((F27/E27)-    1)*100</f>
        <v>-2.2716258783620047</v>
      </c>
      <c r="H27" s="336">
        <f>AVERAGE(H28:H32)</f>
        <v>61.443333333333328</v>
      </c>
      <c r="I27" s="336">
        <f>AVERAGE(I28:I32)</f>
        <v>60.875</v>
      </c>
      <c r="J27" s="83">
        <f t="shared" ref="J27:J33" si="2">((I27/H27)-    1)*100</f>
        <v>-0.92497151847229508</v>
      </c>
    </row>
    <row r="28" spans="1:10" s="21" customFormat="1" ht="14.1" customHeight="1">
      <c r="A28" s="154" t="s">
        <v>340</v>
      </c>
      <c r="B28" s="344" t="s">
        <v>122</v>
      </c>
      <c r="C28" s="344" t="s">
        <v>122</v>
      </c>
      <c r="D28" s="345" t="s">
        <v>124</v>
      </c>
      <c r="E28" s="344">
        <v>31.5</v>
      </c>
      <c r="F28" s="344">
        <v>35</v>
      </c>
      <c r="G28" s="82">
        <f t="shared" ref="G28:G40" si="3">((F28/E28)-    1)*100</f>
        <v>11.111111111111116</v>
      </c>
      <c r="H28" s="344" t="s">
        <v>122</v>
      </c>
      <c r="I28" s="344" t="s">
        <v>122</v>
      </c>
      <c r="J28" s="82" t="s">
        <v>124</v>
      </c>
    </row>
    <row r="29" spans="1:10" s="21" customFormat="1" ht="14.1" customHeight="1">
      <c r="A29" s="154" t="s">
        <v>342</v>
      </c>
      <c r="B29" s="344" t="s">
        <v>122</v>
      </c>
      <c r="C29" s="344" t="s">
        <v>122</v>
      </c>
      <c r="D29" s="345" t="s">
        <v>124</v>
      </c>
      <c r="E29" s="344">
        <v>36.5</v>
      </c>
      <c r="F29" s="344">
        <v>34</v>
      </c>
      <c r="G29" s="82">
        <f t="shared" si="3"/>
        <v>-6.8493150684931559</v>
      </c>
      <c r="H29" s="344">
        <v>64</v>
      </c>
      <c r="I29" s="344" t="s">
        <v>122</v>
      </c>
      <c r="J29" s="82" t="s">
        <v>124</v>
      </c>
    </row>
    <row r="30" spans="1:10" s="21" customFormat="1" ht="14.1" customHeight="1">
      <c r="A30" s="154" t="s">
        <v>347</v>
      </c>
      <c r="B30" s="344" t="s">
        <v>122</v>
      </c>
      <c r="C30" s="344" t="s">
        <v>122</v>
      </c>
      <c r="D30" s="345" t="s">
        <v>124</v>
      </c>
      <c r="E30" s="344">
        <v>31.33</v>
      </c>
      <c r="F30" s="344">
        <v>29.33</v>
      </c>
      <c r="G30" s="82">
        <f t="shared" si="3"/>
        <v>-6.3836578359399931</v>
      </c>
      <c r="H30" s="344" t="s">
        <v>122</v>
      </c>
      <c r="I30" s="344" t="s">
        <v>122</v>
      </c>
      <c r="J30" s="82" t="s">
        <v>124</v>
      </c>
    </row>
    <row r="31" spans="1:10" s="21" customFormat="1" ht="14.1" customHeight="1">
      <c r="A31" s="154" t="s">
        <v>547</v>
      </c>
      <c r="B31" s="344" t="s">
        <v>122</v>
      </c>
      <c r="C31" s="344" t="s">
        <v>122</v>
      </c>
      <c r="D31" s="345" t="s">
        <v>124</v>
      </c>
      <c r="E31" s="344">
        <v>35</v>
      </c>
      <c r="F31" s="344">
        <v>32.67</v>
      </c>
      <c r="G31" s="82">
        <f t="shared" si="3"/>
        <v>-6.6571428571428504</v>
      </c>
      <c r="H31" s="344">
        <v>60</v>
      </c>
      <c r="I31" s="344">
        <v>60</v>
      </c>
      <c r="J31" s="82">
        <f t="shared" si="2"/>
        <v>0</v>
      </c>
    </row>
    <row r="32" spans="1:10" s="21" customFormat="1" ht="11.1" customHeight="1">
      <c r="A32" s="154" t="s">
        <v>346</v>
      </c>
      <c r="B32" s="344">
        <v>50</v>
      </c>
      <c r="C32" s="344">
        <v>54.5</v>
      </c>
      <c r="D32" s="345">
        <f>((C32/B32)-    1)*100</f>
        <v>9.0000000000000071</v>
      </c>
      <c r="E32" s="344">
        <v>30.75</v>
      </c>
      <c r="F32" s="344">
        <v>30.33</v>
      </c>
      <c r="G32" s="82">
        <f t="shared" si="3"/>
        <v>-1.3658536585365866</v>
      </c>
      <c r="H32" s="344">
        <v>60.33</v>
      </c>
      <c r="I32" s="344">
        <v>61.75</v>
      </c>
      <c r="J32" s="82">
        <f t="shared" si="2"/>
        <v>2.3537212000662944</v>
      </c>
    </row>
    <row r="33" spans="1:10" s="21" customFormat="1" ht="11.1" customHeight="1">
      <c r="A33" s="453" t="s">
        <v>592</v>
      </c>
      <c r="B33" s="336">
        <v>66.5</v>
      </c>
      <c r="C33" s="336">
        <v>67.17</v>
      </c>
      <c r="D33" s="83">
        <v>0</v>
      </c>
      <c r="E33" s="336">
        <v>42.83</v>
      </c>
      <c r="F33" s="336">
        <v>39</v>
      </c>
      <c r="G33" s="83">
        <f t="shared" si="3"/>
        <v>-8.9423301424235273</v>
      </c>
      <c r="H33" s="336">
        <v>71.33</v>
      </c>
      <c r="I33" s="336">
        <v>70.67</v>
      </c>
      <c r="J33" s="83">
        <f t="shared" si="2"/>
        <v>-0.92527688209729231</v>
      </c>
    </row>
    <row r="34" spans="1:10" s="21" customFormat="1" ht="11.1" customHeight="1">
      <c r="A34" s="453" t="s">
        <v>593</v>
      </c>
      <c r="B34" s="462" t="s">
        <v>124</v>
      </c>
      <c r="C34" s="462" t="s">
        <v>124</v>
      </c>
      <c r="D34" s="462" t="s">
        <v>124</v>
      </c>
      <c r="E34" s="456">
        <f>AVERAGE(E35:E37)</f>
        <v>42</v>
      </c>
      <c r="F34" s="456">
        <f>AVERAGE(F35:F37)</f>
        <v>41.5</v>
      </c>
      <c r="G34" s="491">
        <f t="shared" si="3"/>
        <v>-1.1904761904761862</v>
      </c>
      <c r="H34" s="456" t="s">
        <v>124</v>
      </c>
      <c r="I34" s="456" t="s">
        <v>124</v>
      </c>
      <c r="J34" s="491" t="s">
        <v>124</v>
      </c>
    </row>
    <row r="35" spans="1:10" s="20" customFormat="1" ht="11.1" customHeight="1">
      <c r="A35" s="444" t="s">
        <v>597</v>
      </c>
      <c r="B35" s="339" t="s">
        <v>122</v>
      </c>
      <c r="C35" s="339" t="s">
        <v>122</v>
      </c>
      <c r="D35" s="340" t="s">
        <v>124</v>
      </c>
      <c r="E35" s="344">
        <v>46</v>
      </c>
      <c r="F35" s="344">
        <v>46</v>
      </c>
      <c r="G35" s="492">
        <f t="shared" si="3"/>
        <v>0</v>
      </c>
      <c r="H35" s="339" t="s">
        <v>122</v>
      </c>
      <c r="I35" s="339" t="s">
        <v>122</v>
      </c>
      <c r="J35" s="492" t="s">
        <v>124</v>
      </c>
    </row>
    <row r="36" spans="1:10" s="21" customFormat="1" ht="11.1" customHeight="1">
      <c r="A36" s="444" t="s">
        <v>595</v>
      </c>
      <c r="B36" s="339" t="s">
        <v>122</v>
      </c>
      <c r="C36" s="339" t="s">
        <v>122</v>
      </c>
      <c r="D36" s="340" t="s">
        <v>124</v>
      </c>
      <c r="E36" s="344">
        <v>43.5</v>
      </c>
      <c r="F36" s="344">
        <v>42</v>
      </c>
      <c r="G36" s="492">
        <f t="shared" si="3"/>
        <v>-3.4482758620689613</v>
      </c>
      <c r="H36" s="339" t="s">
        <v>122</v>
      </c>
      <c r="I36" s="339" t="s">
        <v>122</v>
      </c>
      <c r="J36" s="492" t="s">
        <v>124</v>
      </c>
    </row>
    <row r="37" spans="1:10" s="20" customFormat="1" ht="11.1" customHeight="1">
      <c r="A37" s="444" t="s">
        <v>596</v>
      </c>
      <c r="B37" s="339" t="s">
        <v>122</v>
      </c>
      <c r="C37" s="339" t="s">
        <v>122</v>
      </c>
      <c r="D37" s="340" t="s">
        <v>124</v>
      </c>
      <c r="E37" s="344">
        <v>36.5</v>
      </c>
      <c r="F37" s="344">
        <v>36.5</v>
      </c>
      <c r="G37" s="492">
        <f t="shared" si="3"/>
        <v>0</v>
      </c>
      <c r="H37" s="339" t="s">
        <v>122</v>
      </c>
      <c r="I37" s="339" t="s">
        <v>122</v>
      </c>
      <c r="J37" s="492" t="s">
        <v>124</v>
      </c>
    </row>
    <row r="38" spans="1:10" s="21" customFormat="1" ht="11.1" customHeight="1">
      <c r="A38" s="185" t="s">
        <v>70</v>
      </c>
      <c r="B38" s="336">
        <f>AVERAGE(B41:B41)</f>
        <v>36</v>
      </c>
      <c r="C38" s="336">
        <f>AVERAGE(C41:C41)</f>
        <v>30</v>
      </c>
      <c r="D38" s="83">
        <f>((C38/B38)-    1)*100</f>
        <v>-16.666666666666664</v>
      </c>
      <c r="E38" s="336">
        <f>AVERAGE(E39:E41)</f>
        <v>35.666666666666664</v>
      </c>
      <c r="F38" s="336">
        <f>AVERAGE(F39:F41)</f>
        <v>35.166666666666664</v>
      </c>
      <c r="G38" s="83">
        <f t="shared" si="3"/>
        <v>-1.4018691588784993</v>
      </c>
      <c r="H38" s="336">
        <f>AVERAGE(H39:H41)</f>
        <v>38.333333333333336</v>
      </c>
      <c r="I38" s="336">
        <f>AVERAGE(I39:I41)</f>
        <v>33</v>
      </c>
      <c r="J38" s="83">
        <f>((I38/H38)-    1)*100</f>
        <v>-13.913043478260878</v>
      </c>
    </row>
    <row r="39" spans="1:10" s="21" customFormat="1" ht="11.1" customHeight="1">
      <c r="A39" s="154" t="s">
        <v>71</v>
      </c>
      <c r="B39" s="346" t="s">
        <v>122</v>
      </c>
      <c r="C39" s="346" t="s">
        <v>122</v>
      </c>
      <c r="D39" s="82" t="s">
        <v>124</v>
      </c>
      <c r="E39" s="346">
        <v>30</v>
      </c>
      <c r="F39" s="346">
        <v>32.5</v>
      </c>
      <c r="G39" s="82">
        <f t="shared" si="3"/>
        <v>8.333333333333325</v>
      </c>
      <c r="H39" s="346">
        <v>32</v>
      </c>
      <c r="I39" s="346">
        <v>32</v>
      </c>
      <c r="J39" s="82">
        <f>((I39/H39)-    1)*100</f>
        <v>0</v>
      </c>
    </row>
    <row r="40" spans="1:10" s="21" customFormat="1" ht="11.1" customHeight="1">
      <c r="A40" s="154" t="s">
        <v>58</v>
      </c>
      <c r="B40" s="346" t="s">
        <v>122</v>
      </c>
      <c r="C40" s="346" t="s">
        <v>122</v>
      </c>
      <c r="D40" s="82" t="s">
        <v>124</v>
      </c>
      <c r="E40" s="346">
        <v>27</v>
      </c>
      <c r="F40" s="346">
        <v>28</v>
      </c>
      <c r="G40" s="82">
        <f t="shared" si="3"/>
        <v>3.7037037037036979</v>
      </c>
      <c r="H40" s="346">
        <v>33</v>
      </c>
      <c r="I40" s="346">
        <v>27</v>
      </c>
      <c r="J40" s="82">
        <f>((I40/H40)-    1)*100</f>
        <v>-18.181818181818176</v>
      </c>
    </row>
    <row r="41" spans="1:10" s="21" customFormat="1" ht="11.1" customHeight="1">
      <c r="A41" s="154" t="s">
        <v>132</v>
      </c>
      <c r="B41" s="344">
        <v>36</v>
      </c>
      <c r="C41" s="344">
        <v>30</v>
      </c>
      <c r="D41" s="345">
        <f>((C41/B41)-    1)*100</f>
        <v>-16.666666666666664</v>
      </c>
      <c r="E41" s="344">
        <v>50</v>
      </c>
      <c r="F41" s="344">
        <v>45</v>
      </c>
      <c r="G41" s="94">
        <f>((F41-    E41)/E41)*100</f>
        <v>-10</v>
      </c>
      <c r="H41" s="344">
        <v>50</v>
      </c>
      <c r="I41" s="344">
        <v>40</v>
      </c>
      <c r="J41" s="94">
        <f>((I41-    H41)/H41)*100</f>
        <v>-20</v>
      </c>
    </row>
    <row r="42" spans="1:10" s="21" customFormat="1" ht="11.1" customHeight="1">
      <c r="A42" s="185" t="s">
        <v>210</v>
      </c>
      <c r="B42" s="336" t="s">
        <v>124</v>
      </c>
      <c r="C42" s="336" t="s">
        <v>124</v>
      </c>
      <c r="D42" s="83" t="s">
        <v>124</v>
      </c>
      <c r="E42" s="336">
        <f>AVERAGE(E43:E47)</f>
        <v>33.125</v>
      </c>
      <c r="F42" s="336">
        <f>AVERAGE(F43:F47)</f>
        <v>29.5</v>
      </c>
      <c r="G42" s="83">
        <f>((F42/E42)-    1)*100</f>
        <v>-10.943396226415093</v>
      </c>
      <c r="H42" s="336">
        <f>AVERAGE(H43:H47)</f>
        <v>39</v>
      </c>
      <c r="I42" s="336">
        <f>AVERAGE(I43:I47)</f>
        <v>39</v>
      </c>
      <c r="J42" s="83">
        <f>((I42/H42)-    1)*100</f>
        <v>0</v>
      </c>
    </row>
    <row r="43" spans="1:10" s="20" customFormat="1" ht="11.1" customHeight="1">
      <c r="A43" s="154" t="s">
        <v>199</v>
      </c>
      <c r="B43" s="346" t="s">
        <v>122</v>
      </c>
      <c r="C43" s="346" t="s">
        <v>122</v>
      </c>
      <c r="D43" s="82" t="s">
        <v>124</v>
      </c>
      <c r="E43" s="346" t="s">
        <v>122</v>
      </c>
      <c r="F43" s="346">
        <v>25</v>
      </c>
      <c r="G43" s="82" t="s">
        <v>124</v>
      </c>
      <c r="H43" s="346" t="s">
        <v>122</v>
      </c>
      <c r="I43" s="346" t="s">
        <v>122</v>
      </c>
      <c r="J43" s="82" t="s">
        <v>124</v>
      </c>
    </row>
    <row r="44" spans="1:10" s="21" customFormat="1" ht="11.1" customHeight="1">
      <c r="A44" s="154" t="s">
        <v>201</v>
      </c>
      <c r="B44" s="346" t="s">
        <v>122</v>
      </c>
      <c r="C44" s="346" t="s">
        <v>122</v>
      </c>
      <c r="D44" s="82" t="s">
        <v>124</v>
      </c>
      <c r="E44" s="346">
        <v>30</v>
      </c>
      <c r="F44" s="346">
        <v>30</v>
      </c>
      <c r="G44" s="94">
        <f>((F44-    E44)/E44)*100</f>
        <v>0</v>
      </c>
      <c r="H44" s="346" t="s">
        <v>122</v>
      </c>
      <c r="I44" s="346" t="s">
        <v>122</v>
      </c>
      <c r="J44" s="82" t="s">
        <v>124</v>
      </c>
    </row>
    <row r="45" spans="1:10" s="21" customFormat="1" ht="11.1" customHeight="1">
      <c r="A45" s="154" t="s">
        <v>538</v>
      </c>
      <c r="B45" s="346" t="s">
        <v>122</v>
      </c>
      <c r="C45" s="346" t="s">
        <v>122</v>
      </c>
      <c r="D45" s="82" t="s">
        <v>124</v>
      </c>
      <c r="E45" s="346">
        <v>35</v>
      </c>
      <c r="F45" s="346">
        <v>24.5</v>
      </c>
      <c r="G45" s="94">
        <f>((F45-    E45)/E45)*100</f>
        <v>-30</v>
      </c>
      <c r="H45" s="346" t="s">
        <v>122</v>
      </c>
      <c r="I45" s="346" t="s">
        <v>122</v>
      </c>
      <c r="J45" s="82" t="s">
        <v>124</v>
      </c>
    </row>
    <row r="46" spans="1:10" s="21" customFormat="1" ht="11.1" customHeight="1">
      <c r="A46" s="154" t="s">
        <v>204</v>
      </c>
      <c r="B46" s="346" t="s">
        <v>122</v>
      </c>
      <c r="C46" s="346" t="s">
        <v>122</v>
      </c>
      <c r="D46" s="346" t="s">
        <v>124</v>
      </c>
      <c r="E46" s="344">
        <v>35</v>
      </c>
      <c r="F46" s="344">
        <v>35</v>
      </c>
      <c r="G46" s="94">
        <f>((F46-    E46)/E46)*100</f>
        <v>0</v>
      </c>
      <c r="H46" s="344">
        <v>39</v>
      </c>
      <c r="I46" s="344">
        <v>39</v>
      </c>
      <c r="J46" s="94">
        <f>((I46-    H46)/H46)*100</f>
        <v>0</v>
      </c>
    </row>
    <row r="47" spans="1:10" s="21" customFormat="1" ht="11.1" customHeight="1">
      <c r="A47" s="154" t="s">
        <v>205</v>
      </c>
      <c r="B47" s="346" t="s">
        <v>122</v>
      </c>
      <c r="C47" s="346" t="s">
        <v>122</v>
      </c>
      <c r="D47" s="346" t="s">
        <v>124</v>
      </c>
      <c r="E47" s="346">
        <v>32.5</v>
      </c>
      <c r="F47" s="344">
        <v>33</v>
      </c>
      <c r="G47" s="94">
        <f>((F47-    E47)/E47)*100</f>
        <v>1.5384615384615385</v>
      </c>
      <c r="H47" s="346" t="s">
        <v>122</v>
      </c>
      <c r="I47" s="346" t="s">
        <v>122</v>
      </c>
      <c r="J47" s="94" t="s">
        <v>124</v>
      </c>
    </row>
    <row r="48" spans="1:10" s="21" customFormat="1" ht="11.1" customHeight="1">
      <c r="A48" s="185" t="s">
        <v>65</v>
      </c>
      <c r="B48" s="336">
        <f>AVERAGE(B49:B50)</f>
        <v>55.664999999999999</v>
      </c>
      <c r="C48" s="336">
        <f>AVERAGE(C49:C50)</f>
        <v>70</v>
      </c>
      <c r="D48" s="83">
        <f>((C48/B48)-    1)*100</f>
        <v>25.75226803197701</v>
      </c>
      <c r="E48" s="336">
        <f>AVERAGE(E49:E50)</f>
        <v>33.75</v>
      </c>
      <c r="F48" s="336">
        <f>AVERAGE(F49:F50)</f>
        <v>36.164999999999999</v>
      </c>
      <c r="G48" s="83">
        <f>((F48/E48)-    1)*100</f>
        <v>7.1555555555555594</v>
      </c>
      <c r="H48" s="82" t="s">
        <v>124</v>
      </c>
      <c r="I48" s="82" t="s">
        <v>124</v>
      </c>
      <c r="J48" s="82" t="s">
        <v>124</v>
      </c>
    </row>
    <row r="49" spans="1:10" s="20" customFormat="1" ht="11.1" customHeight="1">
      <c r="A49" s="154" t="s">
        <v>127</v>
      </c>
      <c r="B49" s="346">
        <v>55</v>
      </c>
      <c r="C49" s="346">
        <v>55</v>
      </c>
      <c r="D49" s="82">
        <f>((C49/B49)-    1)*100</f>
        <v>0</v>
      </c>
      <c r="E49" s="346">
        <v>35</v>
      </c>
      <c r="F49" s="346">
        <v>38</v>
      </c>
      <c r="G49" s="94">
        <f>((F49-    E49)/E49)*100</f>
        <v>8.5714285714285712</v>
      </c>
      <c r="H49" s="346" t="s">
        <v>122</v>
      </c>
      <c r="I49" s="346" t="s">
        <v>122</v>
      </c>
      <c r="J49" s="82" t="s">
        <v>124</v>
      </c>
    </row>
    <row r="50" spans="1:10" s="20" customFormat="1" ht="11.1" customHeight="1">
      <c r="A50" s="154" t="s">
        <v>50</v>
      </c>
      <c r="B50" s="346">
        <v>56.33</v>
      </c>
      <c r="C50" s="346">
        <v>85</v>
      </c>
      <c r="D50" s="82">
        <f>((C50/B50)-    1)*100</f>
        <v>50.896502751642103</v>
      </c>
      <c r="E50" s="346">
        <v>32.5</v>
      </c>
      <c r="F50" s="346">
        <v>34.33</v>
      </c>
      <c r="G50" s="94">
        <f>((F50-    E50)/E50)*100</f>
        <v>5.630769230769225</v>
      </c>
      <c r="H50" s="346" t="s">
        <v>122</v>
      </c>
      <c r="I50" s="346" t="s">
        <v>122</v>
      </c>
      <c r="J50" s="82" t="s">
        <v>124</v>
      </c>
    </row>
    <row r="51" spans="1:10" s="21" customFormat="1" ht="15" customHeight="1">
      <c r="A51" s="626" t="s">
        <v>55</v>
      </c>
      <c r="B51" s="162"/>
      <c r="C51" s="162"/>
      <c r="D51" s="72"/>
      <c r="E51" s="182"/>
      <c r="F51" s="182"/>
      <c r="G51" s="72"/>
      <c r="H51" s="162"/>
      <c r="I51" s="162"/>
      <c r="J51" s="72"/>
    </row>
    <row r="52" spans="1:10" s="21" customFormat="1" ht="15" customHeight="1">
      <c r="A52" s="621" t="s">
        <v>675</v>
      </c>
      <c r="B52" s="163"/>
      <c r="C52" s="163"/>
      <c r="D52" s="92"/>
      <c r="E52" s="163"/>
      <c r="F52" s="163"/>
      <c r="G52" s="92"/>
      <c r="H52" s="163"/>
      <c r="I52" s="163"/>
      <c r="J52" s="92"/>
    </row>
    <row r="53" spans="1:10" s="21" customFormat="1" ht="11.1" customHeight="1"/>
    <row r="54" spans="1:10" s="21" customFormat="1" ht="11.1" customHeight="1"/>
    <row r="55" spans="1:10" s="21" customFormat="1" ht="11.1" customHeight="1"/>
    <row r="56" spans="1:10" s="21" customFormat="1" ht="11.1" customHeight="1"/>
    <row r="57" spans="1:10" ht="11.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1.1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spans="1:10" ht="11.1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spans="1:10" ht="11.1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spans="1:10" ht="11.1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1.1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spans="1:10" ht="11.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11.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11.1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1.1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spans="1:10" ht="11.1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spans="1:10" ht="11.1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spans="1:10" ht="11.1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1.1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spans="1:10" ht="11.1" customHeight="1"/>
    <row r="72" spans="1:10" ht="11.1" customHeight="1"/>
    <row r="73" spans="1:10" ht="11.1" customHeight="1"/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J79"/>
  <sheetViews>
    <sheetView showGridLines="0" topLeftCell="A28" zoomScaleNormal="100" workbookViewId="0">
      <selection activeCell="E37" sqref="E37"/>
    </sheetView>
  </sheetViews>
  <sheetFormatPr baseColWidth="10" defaultColWidth="11.42578125" defaultRowHeight="13.5" customHeight="1"/>
  <cols>
    <col min="1" max="1" width="16.7109375" style="17" customWidth="1"/>
    <col min="2" max="10" width="8.7109375" style="17" customWidth="1"/>
    <col min="11" max="16384" width="11.42578125" style="17"/>
  </cols>
  <sheetData>
    <row r="1" spans="1:10" s="19" customFormat="1" ht="15.95" customHeight="1">
      <c r="A1" s="165" t="s">
        <v>359</v>
      </c>
      <c r="B1" s="144"/>
      <c r="C1" s="144"/>
      <c r="D1" s="145"/>
      <c r="E1" s="144"/>
      <c r="F1" s="144"/>
      <c r="G1" s="145"/>
      <c r="H1" s="144"/>
      <c r="I1" s="144"/>
      <c r="J1" s="145"/>
    </row>
    <row r="2" spans="1:10" s="19" customFormat="1" ht="12" customHeight="1">
      <c r="A2" s="165" t="s">
        <v>579</v>
      </c>
      <c r="B2" s="144"/>
      <c r="C2" s="144"/>
      <c r="D2" s="145"/>
      <c r="E2" s="144"/>
      <c r="F2" s="144"/>
      <c r="G2" s="145"/>
      <c r="H2" s="144"/>
      <c r="I2" s="144"/>
      <c r="J2" s="145"/>
    </row>
    <row r="3" spans="1:10" s="19" customFormat="1" ht="12" customHeight="1">
      <c r="A3" s="5" t="s">
        <v>360</v>
      </c>
      <c r="B3" s="144"/>
      <c r="C3" s="144"/>
      <c r="D3" s="145"/>
      <c r="E3" s="144"/>
      <c r="F3" s="144"/>
      <c r="G3" s="145"/>
      <c r="H3" s="144"/>
      <c r="I3" s="144"/>
      <c r="J3" s="145"/>
    </row>
    <row r="4" spans="1:10" s="19" customFormat="1" ht="15" customHeight="1">
      <c r="A4" s="639" t="s">
        <v>115</v>
      </c>
      <c r="B4" s="650" t="s">
        <v>114</v>
      </c>
      <c r="C4" s="651"/>
      <c r="D4" s="652"/>
      <c r="E4" s="650" t="s">
        <v>113</v>
      </c>
      <c r="F4" s="651"/>
      <c r="G4" s="652"/>
      <c r="H4" s="650" t="s">
        <v>112</v>
      </c>
      <c r="I4" s="651"/>
      <c r="J4" s="652"/>
    </row>
    <row r="5" spans="1:10" s="21" customFormat="1" ht="15" customHeight="1">
      <c r="A5" s="649"/>
      <c r="B5" s="70">
        <v>2019</v>
      </c>
      <c r="C5" s="70">
        <v>2020</v>
      </c>
      <c r="D5" s="70" t="s">
        <v>128</v>
      </c>
      <c r="E5" s="70">
        <v>2019</v>
      </c>
      <c r="F5" s="70">
        <v>2020</v>
      </c>
      <c r="G5" s="70" t="s">
        <v>128</v>
      </c>
      <c r="H5" s="70">
        <v>2019</v>
      </c>
      <c r="I5" s="70">
        <v>2020</v>
      </c>
      <c r="J5" s="70" t="s">
        <v>128</v>
      </c>
    </row>
    <row r="6" spans="1:10" s="21" customFormat="1" ht="12" customHeight="1">
      <c r="A6" s="174" t="s">
        <v>540</v>
      </c>
      <c r="B6" s="278">
        <f>AVERAGE(B7:B7)</f>
        <v>45</v>
      </c>
      <c r="C6" s="387">
        <f>AVERAGE(C7:C7)</f>
        <v>37.5</v>
      </c>
      <c r="D6" s="83">
        <f>((C6/B6)-    1)*100</f>
        <v>-16.666666666666664</v>
      </c>
      <c r="E6" s="278">
        <f>AVERAGE(E7:E7)</f>
        <v>32</v>
      </c>
      <c r="F6" s="278">
        <f>AVERAGE(F7:F7)</f>
        <v>32</v>
      </c>
      <c r="G6" s="83">
        <f>((F6/E6)-    1)*100</f>
        <v>0</v>
      </c>
      <c r="H6" s="386">
        <f>AVERAGE(H7:H7)</f>
        <v>30</v>
      </c>
      <c r="I6" s="187">
        <v>40</v>
      </c>
      <c r="J6" s="83">
        <f>((I6/H6)-    1)*100</f>
        <v>33.333333333333329</v>
      </c>
    </row>
    <row r="7" spans="1:10" s="21" customFormat="1" ht="11.1" customHeight="1">
      <c r="A7" s="152" t="s">
        <v>567</v>
      </c>
      <c r="B7" s="187">
        <v>45</v>
      </c>
      <c r="C7" s="187">
        <v>37.5</v>
      </c>
      <c r="D7" s="82">
        <f>((C7/B7)-    1)*100</f>
        <v>-16.666666666666664</v>
      </c>
      <c r="E7" s="187">
        <v>32</v>
      </c>
      <c r="F7" s="187">
        <v>32</v>
      </c>
      <c r="G7" s="82">
        <f>((F7/E7)-    1)*100</f>
        <v>0</v>
      </c>
      <c r="H7" s="187">
        <v>30</v>
      </c>
      <c r="I7" s="187">
        <v>40</v>
      </c>
      <c r="J7" s="82">
        <f>((I7/H7)-    1)*100</f>
        <v>33.333333333333329</v>
      </c>
    </row>
    <row r="8" spans="1:10" s="21" customFormat="1" ht="11.1" customHeight="1">
      <c r="A8" s="186" t="s">
        <v>98</v>
      </c>
      <c r="B8" s="278">
        <f>AVERAGE(B9:B12)</f>
        <v>30.373333333333335</v>
      </c>
      <c r="C8" s="278">
        <f>AVERAGE(C9:C12)</f>
        <v>35.8125</v>
      </c>
      <c r="D8" s="83">
        <f>((C8/B8)-    1)*100</f>
        <v>17.907704126426683</v>
      </c>
      <c r="E8" s="278">
        <f>AVERAGE(E9:E12)</f>
        <v>32.31</v>
      </c>
      <c r="F8" s="278">
        <f>AVERAGE(F9:F12)</f>
        <v>37.96</v>
      </c>
      <c r="G8" s="83">
        <f>((F8/E8)-    1)*100</f>
        <v>17.48684617765397</v>
      </c>
      <c r="H8" s="278">
        <f>AVERAGE(H9:H12)</f>
        <v>31.310000000000002</v>
      </c>
      <c r="I8" s="278">
        <f>AVERAGE(I9:I12)</f>
        <v>33.657499999999999</v>
      </c>
      <c r="J8" s="83">
        <f>((I8/H8)-    1)*100</f>
        <v>7.4976045991695939</v>
      </c>
    </row>
    <row r="9" spans="1:10" s="20" customFormat="1" ht="11.1" customHeight="1">
      <c r="A9" s="152" t="s">
        <v>99</v>
      </c>
      <c r="B9" s="187">
        <v>32</v>
      </c>
      <c r="C9" s="187">
        <v>34</v>
      </c>
      <c r="D9" s="82">
        <f>((C9/B9)-    1)*100</f>
        <v>6.25</v>
      </c>
      <c r="E9" s="187" t="s">
        <v>122</v>
      </c>
      <c r="F9" s="187" t="s">
        <v>122</v>
      </c>
      <c r="G9" s="82" t="s">
        <v>124</v>
      </c>
      <c r="H9" s="187" t="s">
        <v>122</v>
      </c>
      <c r="I9" s="187">
        <v>33.33</v>
      </c>
      <c r="J9" s="82" t="s">
        <v>124</v>
      </c>
    </row>
    <row r="10" spans="1:10" s="84" customFormat="1" ht="12.95" customHeight="1">
      <c r="A10" s="152" t="s">
        <v>102</v>
      </c>
      <c r="B10" s="187">
        <v>31.62</v>
      </c>
      <c r="C10" s="187">
        <v>34.25</v>
      </c>
      <c r="D10" s="82">
        <f>((C10/B10)-    1)*100</f>
        <v>8.3175205566097468</v>
      </c>
      <c r="E10" s="187">
        <v>34.619999999999997</v>
      </c>
      <c r="F10" s="187">
        <v>39.25</v>
      </c>
      <c r="G10" s="82">
        <f>((F10/E10)-    1)*100</f>
        <v>13.373772385904115</v>
      </c>
      <c r="H10" s="187">
        <v>31.62</v>
      </c>
      <c r="I10" s="187">
        <v>31.63</v>
      </c>
      <c r="J10" s="82">
        <f>((I10/H10)-    1)*100</f>
        <v>3.1625553447178767E-2</v>
      </c>
    </row>
    <row r="11" spans="1:10" s="84" customFormat="1" ht="12.95" customHeight="1">
      <c r="A11" s="152" t="s">
        <v>103</v>
      </c>
      <c r="B11" s="187" t="s">
        <v>137</v>
      </c>
      <c r="C11" s="187">
        <v>37.67</v>
      </c>
      <c r="D11" s="82" t="s">
        <v>124</v>
      </c>
      <c r="E11" s="187" t="s">
        <v>137</v>
      </c>
      <c r="F11" s="187">
        <v>36.67</v>
      </c>
      <c r="G11" s="82" t="s">
        <v>124</v>
      </c>
      <c r="H11" s="187" t="s">
        <v>137</v>
      </c>
      <c r="I11" s="187">
        <v>35.67</v>
      </c>
      <c r="J11" s="82" t="s">
        <v>124</v>
      </c>
    </row>
    <row r="12" spans="1:10" s="20" customFormat="1" ht="11.25" customHeight="1">
      <c r="A12" s="152" t="s">
        <v>104</v>
      </c>
      <c r="B12" s="187">
        <v>27.5</v>
      </c>
      <c r="C12" s="187">
        <v>37.33</v>
      </c>
      <c r="D12" s="82">
        <f>((C12/B12)-    1)*100</f>
        <v>35.74545454545455</v>
      </c>
      <c r="E12" s="187">
        <v>30</v>
      </c>
      <c r="F12" s="187" t="s">
        <v>122</v>
      </c>
      <c r="G12" s="82" t="s">
        <v>124</v>
      </c>
      <c r="H12" s="187">
        <v>31</v>
      </c>
      <c r="I12" s="187">
        <v>34</v>
      </c>
      <c r="J12" s="82">
        <f>((I12/H12)-    1)*100</f>
        <v>9.6774193548387011</v>
      </c>
    </row>
    <row r="13" spans="1:10" s="20" customFormat="1" ht="11.25" customHeight="1">
      <c r="A13" s="149" t="s">
        <v>184</v>
      </c>
      <c r="B13" s="278">
        <f>AVERAGE(B14:B20)</f>
        <v>20.928571428571427</v>
      </c>
      <c r="C13" s="278">
        <f>AVERAGE(C14:C20)</f>
        <v>21.439999999999998</v>
      </c>
      <c r="D13" s="197">
        <f t="shared" ref="D13:D36" si="0">((C13/B13)-1)*100</f>
        <v>2.4436860068259403</v>
      </c>
      <c r="E13" s="278">
        <f>AVERAGE(E14:E20)</f>
        <v>22.5</v>
      </c>
      <c r="F13" s="278">
        <f>AVERAGE(F14:F20)</f>
        <v>22.521666666666665</v>
      </c>
      <c r="G13" s="197">
        <f t="shared" ref="G13:G19" si="1">((F13/E13)-1)*100</f>
        <v>9.6296296296283224E-2</v>
      </c>
      <c r="H13" s="278">
        <f>AVERAGE(H14:H20)</f>
        <v>19.375</v>
      </c>
      <c r="I13" s="278">
        <f>AVERAGE(I14:I20)</f>
        <v>20.54</v>
      </c>
      <c r="J13" s="197">
        <f t="shared" ref="J13:J20" si="2">((I13/H13)-1)*100</f>
        <v>6.0129032258064541</v>
      </c>
    </row>
    <row r="14" spans="1:10" s="20" customFormat="1" ht="11.25" customHeight="1">
      <c r="A14" s="152" t="s">
        <v>220</v>
      </c>
      <c r="B14" s="187">
        <v>20</v>
      </c>
      <c r="C14" s="187">
        <v>20</v>
      </c>
      <c r="D14" s="82">
        <f t="shared" si="0"/>
        <v>0</v>
      </c>
      <c r="E14" s="187">
        <v>18</v>
      </c>
      <c r="F14" s="187">
        <v>18</v>
      </c>
      <c r="G14" s="82">
        <f t="shared" si="1"/>
        <v>0</v>
      </c>
      <c r="H14" s="187">
        <v>17</v>
      </c>
      <c r="I14" s="187">
        <v>17</v>
      </c>
      <c r="J14" s="82">
        <f t="shared" si="2"/>
        <v>0</v>
      </c>
    </row>
    <row r="15" spans="1:10" s="20" customFormat="1" ht="11.1" customHeight="1">
      <c r="A15" s="152" t="s">
        <v>211</v>
      </c>
      <c r="B15" s="187">
        <v>20</v>
      </c>
      <c r="C15" s="187">
        <v>20</v>
      </c>
      <c r="D15" s="82">
        <f t="shared" si="0"/>
        <v>0</v>
      </c>
      <c r="E15" s="187">
        <v>26</v>
      </c>
      <c r="F15" s="187">
        <v>26</v>
      </c>
      <c r="G15" s="82">
        <f t="shared" si="1"/>
        <v>0</v>
      </c>
      <c r="H15" s="187" t="s">
        <v>137</v>
      </c>
      <c r="I15" s="187" t="s">
        <v>137</v>
      </c>
      <c r="J15" s="82" t="s">
        <v>124</v>
      </c>
    </row>
    <row r="16" spans="1:10" s="21" customFormat="1" ht="11.1" customHeight="1">
      <c r="A16" s="152" t="s">
        <v>221</v>
      </c>
      <c r="B16" s="187">
        <v>25</v>
      </c>
      <c r="C16" s="187">
        <v>25</v>
      </c>
      <c r="D16" s="82">
        <f t="shared" si="0"/>
        <v>0</v>
      </c>
      <c r="E16" s="187">
        <v>19</v>
      </c>
      <c r="F16" s="187">
        <v>19</v>
      </c>
      <c r="G16" s="82">
        <f t="shared" si="1"/>
        <v>0</v>
      </c>
      <c r="H16" s="187" t="s">
        <v>137</v>
      </c>
      <c r="I16" s="187" t="s">
        <v>137</v>
      </c>
      <c r="J16" s="82" t="s">
        <v>124</v>
      </c>
    </row>
    <row r="17" spans="1:10" s="21" customFormat="1" ht="11.1" customHeight="1">
      <c r="A17" s="152" t="s">
        <v>185</v>
      </c>
      <c r="B17" s="187">
        <v>20</v>
      </c>
      <c r="C17" s="187">
        <v>23.58</v>
      </c>
      <c r="D17" s="82">
        <f t="shared" si="0"/>
        <v>17.899999999999984</v>
      </c>
      <c r="E17" s="187">
        <v>25</v>
      </c>
      <c r="F17" s="187">
        <v>25.13</v>
      </c>
      <c r="G17" s="82">
        <f t="shared" si="1"/>
        <v>0.51999999999998714</v>
      </c>
      <c r="H17" s="187" t="s">
        <v>137</v>
      </c>
      <c r="I17" s="187">
        <v>25.2</v>
      </c>
      <c r="J17" s="187" t="s">
        <v>124</v>
      </c>
    </row>
    <row r="18" spans="1:10" s="20" customFormat="1" ht="11.1" customHeight="1">
      <c r="A18" s="152" t="s">
        <v>214</v>
      </c>
      <c r="B18" s="187">
        <v>20</v>
      </c>
      <c r="C18" s="187">
        <v>20</v>
      </c>
      <c r="D18" s="82">
        <f t="shared" si="0"/>
        <v>0</v>
      </c>
      <c r="E18" s="187">
        <v>25</v>
      </c>
      <c r="F18" s="187">
        <v>25</v>
      </c>
      <c r="G18" s="82">
        <f t="shared" si="1"/>
        <v>0</v>
      </c>
      <c r="H18" s="187">
        <v>20</v>
      </c>
      <c r="I18" s="187">
        <v>20</v>
      </c>
      <c r="J18" s="82">
        <f t="shared" si="2"/>
        <v>0</v>
      </c>
    </row>
    <row r="19" spans="1:10" s="20" customFormat="1" ht="11.1" customHeight="1">
      <c r="A19" s="152" t="s">
        <v>217</v>
      </c>
      <c r="B19" s="187">
        <v>21.5</v>
      </c>
      <c r="C19" s="187">
        <v>21.5</v>
      </c>
      <c r="D19" s="82">
        <f t="shared" si="0"/>
        <v>0</v>
      </c>
      <c r="E19" s="187">
        <v>22</v>
      </c>
      <c r="F19" s="187">
        <v>22</v>
      </c>
      <c r="G19" s="82">
        <f t="shared" si="1"/>
        <v>0</v>
      </c>
      <c r="H19" s="187">
        <v>24</v>
      </c>
      <c r="I19" s="187">
        <v>24</v>
      </c>
      <c r="J19" s="82">
        <f t="shared" si="2"/>
        <v>0</v>
      </c>
    </row>
    <row r="20" spans="1:10" s="20" customFormat="1" ht="11.1" customHeight="1">
      <c r="A20" s="152" t="s">
        <v>218</v>
      </c>
      <c r="B20" s="187">
        <v>20</v>
      </c>
      <c r="C20" s="187">
        <v>20</v>
      </c>
      <c r="D20" s="82">
        <f t="shared" si="0"/>
        <v>0</v>
      </c>
      <c r="E20" s="187" t="s">
        <v>137</v>
      </c>
      <c r="F20" s="187" t="s">
        <v>137</v>
      </c>
      <c r="G20" s="82" t="s">
        <v>124</v>
      </c>
      <c r="H20" s="187">
        <v>16.5</v>
      </c>
      <c r="I20" s="187">
        <v>16.5</v>
      </c>
      <c r="J20" s="82">
        <f t="shared" si="2"/>
        <v>0</v>
      </c>
    </row>
    <row r="21" spans="1:10" s="20" customFormat="1" ht="11.1" customHeight="1">
      <c r="A21" s="149" t="s">
        <v>586</v>
      </c>
      <c r="B21" s="278">
        <f>AVERAGE(B23:B25)</f>
        <v>34.083333333333336</v>
      </c>
      <c r="C21" s="278">
        <f>AVERAGE(C23:C25)</f>
        <v>32.916666666666664</v>
      </c>
      <c r="D21" s="197">
        <f>((C21/B21)-    1)*100</f>
        <v>-3.4229828850855903</v>
      </c>
      <c r="E21" s="278">
        <f>AVERAGE(E23:E25)</f>
        <v>30.875</v>
      </c>
      <c r="F21" s="278">
        <f>AVERAGE(F23:F25)</f>
        <v>30.875</v>
      </c>
      <c r="G21" s="197">
        <f>((F21/E21)-    1)*100</f>
        <v>0</v>
      </c>
      <c r="H21" s="278">
        <f>AVERAGE(H23:H25)</f>
        <v>32.083333333333336</v>
      </c>
      <c r="I21" s="278">
        <f>AVERAGE(I23:I25)</f>
        <v>36.333333333333336</v>
      </c>
      <c r="J21" s="197">
        <f t="shared" ref="J21:J25" si="3">((I21/H21)-    1)*100</f>
        <v>13.24675324675324</v>
      </c>
    </row>
    <row r="22" spans="1:10" s="20" customFormat="1" ht="12" customHeight="1">
      <c r="A22" s="152" t="s">
        <v>587</v>
      </c>
      <c r="B22" s="187">
        <v>37.33</v>
      </c>
      <c r="C22" s="187">
        <v>37.33</v>
      </c>
      <c r="D22" s="82">
        <f t="shared" ref="D22:D25" si="4">((C22-    B22)/B22)*100</f>
        <v>0</v>
      </c>
      <c r="E22" s="187" t="s">
        <v>122</v>
      </c>
      <c r="F22" s="187" t="s">
        <v>122</v>
      </c>
      <c r="G22" s="82" t="s">
        <v>124</v>
      </c>
      <c r="H22" s="187">
        <v>35</v>
      </c>
      <c r="I22" s="187">
        <v>35</v>
      </c>
      <c r="J22" s="82">
        <f t="shared" si="3"/>
        <v>0</v>
      </c>
    </row>
    <row r="23" spans="1:10" s="20" customFormat="1" ht="9" customHeight="1">
      <c r="A23" s="152" t="s">
        <v>589</v>
      </c>
      <c r="B23" s="187">
        <v>39.5</v>
      </c>
      <c r="C23" s="187">
        <v>35</v>
      </c>
      <c r="D23" s="82">
        <f t="shared" si="4"/>
        <v>-11.39240506329114</v>
      </c>
      <c r="E23" s="187" t="s">
        <v>122</v>
      </c>
      <c r="F23" s="187" t="s">
        <v>122</v>
      </c>
      <c r="G23" s="82" t="s">
        <v>124</v>
      </c>
      <c r="H23" s="187">
        <v>34</v>
      </c>
      <c r="I23" s="187">
        <v>45</v>
      </c>
      <c r="J23" s="82">
        <f t="shared" si="3"/>
        <v>32.352941176470587</v>
      </c>
    </row>
    <row r="24" spans="1:10" s="21" customFormat="1" ht="11.1" customHeight="1">
      <c r="A24" s="152" t="s">
        <v>590</v>
      </c>
      <c r="B24" s="187">
        <v>32.25</v>
      </c>
      <c r="C24" s="187">
        <v>32.25</v>
      </c>
      <c r="D24" s="82">
        <f t="shared" si="4"/>
        <v>0</v>
      </c>
      <c r="E24" s="187">
        <v>31.75</v>
      </c>
      <c r="F24" s="187">
        <v>31.75</v>
      </c>
      <c r="G24" s="82">
        <f>((F24/E24)-    1)*100</f>
        <v>0</v>
      </c>
      <c r="H24" s="187">
        <v>33</v>
      </c>
      <c r="I24" s="187">
        <v>33</v>
      </c>
      <c r="J24" s="82">
        <f t="shared" si="3"/>
        <v>0</v>
      </c>
    </row>
    <row r="25" spans="1:10" s="21" customFormat="1" ht="11.1" customHeight="1">
      <c r="A25" s="152" t="s">
        <v>591</v>
      </c>
      <c r="B25" s="187">
        <v>30.5</v>
      </c>
      <c r="C25" s="187">
        <v>31.5</v>
      </c>
      <c r="D25" s="82">
        <f t="shared" si="4"/>
        <v>3.278688524590164</v>
      </c>
      <c r="E25" s="187">
        <v>30</v>
      </c>
      <c r="F25" s="187">
        <v>30</v>
      </c>
      <c r="G25" s="82">
        <f>((F25/E25)-    1)*100</f>
        <v>0</v>
      </c>
      <c r="H25" s="187">
        <v>29.25</v>
      </c>
      <c r="I25" s="187">
        <v>31</v>
      </c>
      <c r="J25" s="187">
        <f t="shared" si="3"/>
        <v>5.9829059829059839</v>
      </c>
    </row>
    <row r="26" spans="1:10" s="21" customFormat="1" ht="11.1" customHeight="1">
      <c r="A26" s="455" t="s">
        <v>629</v>
      </c>
      <c r="B26" s="502">
        <f>AVERAGE(B27:B28)</f>
        <v>26.5</v>
      </c>
      <c r="C26" s="502">
        <f>AVERAGE(C27:C28)</f>
        <v>34.5</v>
      </c>
      <c r="D26" s="491">
        <f t="shared" ref="D26:D27" si="5">((C26-       B26)/B26)*100</f>
        <v>30.188679245283019</v>
      </c>
      <c r="E26" s="502">
        <f>AVERAGE(E27:E28)</f>
        <v>23</v>
      </c>
      <c r="F26" s="492" t="s">
        <v>123</v>
      </c>
      <c r="G26" s="492" t="s">
        <v>123</v>
      </c>
      <c r="H26" s="502">
        <f>AVERAGE(H27:H28)</f>
        <v>26.5</v>
      </c>
      <c r="I26" s="502">
        <f>AVERAGE(I27:I28)</f>
        <v>35.5</v>
      </c>
      <c r="J26" s="491">
        <f>((I26/H26)-       1)*100</f>
        <v>33.96226415094339</v>
      </c>
    </row>
    <row r="27" spans="1:10" s="21" customFormat="1" ht="11.1" customHeight="1">
      <c r="A27" s="457" t="s">
        <v>191</v>
      </c>
      <c r="B27" s="458">
        <v>30</v>
      </c>
      <c r="C27" s="458">
        <v>34.5</v>
      </c>
      <c r="D27" s="492">
        <f t="shared" si="5"/>
        <v>15</v>
      </c>
      <c r="E27" s="458" t="s">
        <v>137</v>
      </c>
      <c r="F27" s="458" t="s">
        <v>137</v>
      </c>
      <c r="G27" s="492" t="s">
        <v>123</v>
      </c>
      <c r="H27" s="458">
        <v>30</v>
      </c>
      <c r="I27" s="458">
        <v>35.5</v>
      </c>
      <c r="J27" s="492">
        <f>((I27/H27)-       1)*100</f>
        <v>18.333333333333336</v>
      </c>
    </row>
    <row r="28" spans="1:10" s="21" customFormat="1" ht="11.1" customHeight="1">
      <c r="A28" s="457" t="s">
        <v>193</v>
      </c>
      <c r="B28" s="458">
        <v>23</v>
      </c>
      <c r="C28" s="458" t="s">
        <v>137</v>
      </c>
      <c r="D28" s="492" t="s">
        <v>123</v>
      </c>
      <c r="E28" s="458">
        <v>23</v>
      </c>
      <c r="F28" s="458" t="s">
        <v>137</v>
      </c>
      <c r="G28" s="492" t="s">
        <v>123</v>
      </c>
      <c r="H28" s="458">
        <v>23</v>
      </c>
      <c r="I28" s="458" t="s">
        <v>137</v>
      </c>
      <c r="J28" s="492" t="s">
        <v>123</v>
      </c>
    </row>
    <row r="29" spans="1:10" s="21" customFormat="1" ht="11.1" customHeight="1">
      <c r="A29" s="186" t="s">
        <v>339</v>
      </c>
      <c r="B29" s="336">
        <f>AVERAGE(B30:B32)</f>
        <v>26</v>
      </c>
      <c r="C29" s="336">
        <f>AVERAGE(C30:C32)</f>
        <v>28.5</v>
      </c>
      <c r="D29" s="83">
        <f>((C29/B29)-    1)*100</f>
        <v>9.6153846153846256</v>
      </c>
      <c r="E29" s="336">
        <f t="shared" ref="E29:F29" si="6">AVERAGE(E30:E32)</f>
        <v>28</v>
      </c>
      <c r="F29" s="336">
        <f t="shared" si="6"/>
        <v>28</v>
      </c>
      <c r="G29" s="83">
        <f>((F29/E29)-    1)*100</f>
        <v>0</v>
      </c>
      <c r="H29" s="336">
        <f t="shared" ref="H29:I29" si="7">AVERAGE(H30:H32)</f>
        <v>29.335000000000001</v>
      </c>
      <c r="I29" s="336">
        <f t="shared" si="7"/>
        <v>30.556666666666668</v>
      </c>
      <c r="J29" s="83">
        <f>((I29/H29)-    1)*100</f>
        <v>4.1645361059030828</v>
      </c>
    </row>
    <row r="30" spans="1:10" s="21" customFormat="1" ht="11.1" customHeight="1">
      <c r="A30" s="194" t="s">
        <v>358</v>
      </c>
      <c r="B30" s="187">
        <v>24</v>
      </c>
      <c r="C30" s="346">
        <v>26.5</v>
      </c>
      <c r="D30" s="82">
        <f>((C30-    B30)/B30)*100</f>
        <v>10.416666666666668</v>
      </c>
      <c r="E30" s="346" t="s">
        <v>137</v>
      </c>
      <c r="F30" s="346" t="s">
        <v>137</v>
      </c>
      <c r="G30" s="82" t="s">
        <v>124</v>
      </c>
      <c r="H30" s="346" t="s">
        <v>137</v>
      </c>
      <c r="I30" s="346">
        <v>27.67</v>
      </c>
      <c r="J30" s="82" t="s">
        <v>124</v>
      </c>
    </row>
    <row r="31" spans="1:10" s="21" customFormat="1" ht="11.1" customHeight="1">
      <c r="A31" s="194" t="s">
        <v>349</v>
      </c>
      <c r="B31" s="187">
        <v>28</v>
      </c>
      <c r="C31" s="346">
        <v>28</v>
      </c>
      <c r="D31" s="82">
        <f>((C31-    B31)/B31)*100</f>
        <v>0</v>
      </c>
      <c r="E31" s="346">
        <v>27</v>
      </c>
      <c r="F31" s="346">
        <v>26</v>
      </c>
      <c r="G31" s="82">
        <f>((F31-    E31)/E31)*100</f>
        <v>-3.7037037037037033</v>
      </c>
      <c r="H31" s="346">
        <v>28</v>
      </c>
      <c r="I31" s="346">
        <v>27</v>
      </c>
      <c r="J31" s="82">
        <f>((I31-    H31)/H31)*100</f>
        <v>-3.5714285714285712</v>
      </c>
    </row>
    <row r="32" spans="1:10" s="20" customFormat="1" ht="11.1" customHeight="1">
      <c r="A32" s="194" t="s">
        <v>347</v>
      </c>
      <c r="B32" s="187" t="s">
        <v>137</v>
      </c>
      <c r="C32" s="351">
        <v>31</v>
      </c>
      <c r="D32" s="82" t="s">
        <v>124</v>
      </c>
      <c r="E32" s="351">
        <v>29</v>
      </c>
      <c r="F32" s="351">
        <v>30</v>
      </c>
      <c r="G32" s="82">
        <f>((F32-    E32)/E32)*100</f>
        <v>3.4482758620689653</v>
      </c>
      <c r="H32" s="351">
        <v>30.67</v>
      </c>
      <c r="I32" s="351">
        <v>37</v>
      </c>
      <c r="J32" s="82">
        <f>((I32-    H32)/H32)*100</f>
        <v>20.639060971633512</v>
      </c>
    </row>
    <row r="33" spans="1:10" s="20" customFormat="1" ht="11.1" customHeight="1">
      <c r="A33" s="186" t="s">
        <v>70</v>
      </c>
      <c r="B33" s="273">
        <f>AVERAGE(B34:B36)</f>
        <v>25</v>
      </c>
      <c r="C33" s="278">
        <f>AVERAGE(C34:C36)</f>
        <v>25</v>
      </c>
      <c r="D33" s="83">
        <f t="shared" si="0"/>
        <v>0</v>
      </c>
      <c r="E33" s="273">
        <f>AVERAGE(E34:E36)</f>
        <v>25</v>
      </c>
      <c r="F33" s="83" t="s">
        <v>124</v>
      </c>
      <c r="G33" s="83" t="s">
        <v>124</v>
      </c>
      <c r="H33" s="278">
        <f>AVERAGE(H34:H36)</f>
        <v>28</v>
      </c>
      <c r="I33" s="388" t="s">
        <v>47</v>
      </c>
      <c r="J33" s="388" t="s">
        <v>47</v>
      </c>
    </row>
    <row r="34" spans="1:10" s="21" customFormat="1" ht="11.1" customHeight="1">
      <c r="A34" s="152" t="s">
        <v>71</v>
      </c>
      <c r="B34" s="275">
        <v>25</v>
      </c>
      <c r="C34" s="187">
        <v>25</v>
      </c>
      <c r="D34" s="82">
        <f t="shared" si="0"/>
        <v>0</v>
      </c>
      <c r="E34" s="351">
        <v>25</v>
      </c>
      <c r="F34" s="389" t="s">
        <v>137</v>
      </c>
      <c r="G34" s="82" t="s">
        <v>124</v>
      </c>
      <c r="H34" s="187">
        <v>28</v>
      </c>
      <c r="I34" s="389" t="s">
        <v>137</v>
      </c>
      <c r="J34" s="388" t="s">
        <v>47</v>
      </c>
    </row>
    <row r="35" spans="1:10" s="21" customFormat="1" ht="11.1" customHeight="1">
      <c r="A35" s="152" t="s">
        <v>72</v>
      </c>
      <c r="B35" s="187">
        <v>25</v>
      </c>
      <c r="C35" s="187">
        <v>25</v>
      </c>
      <c r="D35" s="82">
        <f t="shared" si="0"/>
        <v>0</v>
      </c>
      <c r="E35" s="389" t="s">
        <v>137</v>
      </c>
      <c r="F35" s="389" t="s">
        <v>137</v>
      </c>
      <c r="G35" s="82" t="s">
        <v>124</v>
      </c>
      <c r="H35" s="389" t="s">
        <v>137</v>
      </c>
      <c r="I35" s="389" t="s">
        <v>137</v>
      </c>
      <c r="J35" s="388" t="s">
        <v>47</v>
      </c>
    </row>
    <row r="36" spans="1:10" s="21" customFormat="1" ht="11.1" customHeight="1">
      <c r="A36" s="152" t="s">
        <v>132</v>
      </c>
      <c r="B36" s="187">
        <v>25</v>
      </c>
      <c r="C36" s="187">
        <v>25</v>
      </c>
      <c r="D36" s="82">
        <f t="shared" si="0"/>
        <v>0</v>
      </c>
      <c r="E36" s="389" t="s">
        <v>137</v>
      </c>
      <c r="F36" s="389" t="s">
        <v>137</v>
      </c>
      <c r="G36" s="82" t="s">
        <v>124</v>
      </c>
      <c r="H36" s="389" t="s">
        <v>137</v>
      </c>
      <c r="I36" s="389" t="s">
        <v>137</v>
      </c>
      <c r="J36" s="388" t="s">
        <v>47</v>
      </c>
    </row>
    <row r="37" spans="1:10" s="21" customFormat="1" ht="11.1" customHeight="1">
      <c r="A37" s="186" t="s">
        <v>210</v>
      </c>
      <c r="B37" s="278">
        <f>AVERAGE(B38:B41)</f>
        <v>32.333333333333336</v>
      </c>
      <c r="C37" s="278">
        <f>AVERAGE(C38:C40)</f>
        <v>33.333333333333336</v>
      </c>
      <c r="D37" s="83">
        <f>((C37/B37)-    1)*100</f>
        <v>3.0927835051546282</v>
      </c>
      <c r="E37" s="351">
        <f>AVERAGE(E38:E40)</f>
        <v>28.833333333333332</v>
      </c>
      <c r="F37" s="336">
        <f>AVERAGE(F38:F40)</f>
        <v>30.666666666666668</v>
      </c>
      <c r="G37" s="83">
        <f>((F37/E37)-    1)*100</f>
        <v>6.3583815028901869</v>
      </c>
      <c r="H37" s="390">
        <f>AVERAGE(H38:H40)</f>
        <v>28.5</v>
      </c>
      <c r="I37" s="390">
        <f>AVERAGE(I38:I40)</f>
        <v>28.5</v>
      </c>
      <c r="J37" s="391">
        <f>((I37/H37)-    1)*100</f>
        <v>0</v>
      </c>
    </row>
    <row r="38" spans="1:10" s="21" customFormat="1" ht="11.1" customHeight="1">
      <c r="A38" s="152" t="s">
        <v>202</v>
      </c>
      <c r="B38" s="187">
        <v>21</v>
      </c>
      <c r="C38" s="187">
        <v>24</v>
      </c>
      <c r="D38" s="350">
        <f t="shared" ref="D38:D40" si="8">((C38/B38)-    1)*100</f>
        <v>14.285714285714279</v>
      </c>
      <c r="E38" s="187">
        <v>20</v>
      </c>
      <c r="F38" s="351">
        <v>25.5</v>
      </c>
      <c r="G38" s="350">
        <f t="shared" ref="G38:G40" si="9">((F38/E38)-    1)*100</f>
        <v>27.499999999999993</v>
      </c>
      <c r="H38" s="187" t="s">
        <v>137</v>
      </c>
      <c r="I38" s="187" t="s">
        <v>137</v>
      </c>
      <c r="J38" s="187" t="s">
        <v>47</v>
      </c>
    </row>
    <row r="39" spans="1:10" s="21" customFormat="1" ht="11.1" customHeight="1">
      <c r="A39" s="152" t="s">
        <v>201</v>
      </c>
      <c r="B39" s="187">
        <v>50</v>
      </c>
      <c r="C39" s="187">
        <v>50</v>
      </c>
      <c r="D39" s="187">
        <f t="shared" si="8"/>
        <v>0</v>
      </c>
      <c r="E39" s="187">
        <v>40</v>
      </c>
      <c r="F39" s="273">
        <v>40</v>
      </c>
      <c r="G39" s="187">
        <f t="shared" si="9"/>
        <v>0</v>
      </c>
      <c r="H39" s="187" t="s">
        <v>137</v>
      </c>
      <c r="I39" s="187" t="s">
        <v>137</v>
      </c>
      <c r="J39" s="187" t="s">
        <v>47</v>
      </c>
    </row>
    <row r="40" spans="1:10" s="21" customFormat="1" ht="11.1" customHeight="1">
      <c r="A40" s="152" t="s">
        <v>222</v>
      </c>
      <c r="B40" s="187">
        <v>26</v>
      </c>
      <c r="C40" s="187">
        <v>26</v>
      </c>
      <c r="D40" s="187">
        <f t="shared" si="8"/>
        <v>0</v>
      </c>
      <c r="E40" s="187">
        <v>26.5</v>
      </c>
      <c r="F40" s="351">
        <v>26.5</v>
      </c>
      <c r="G40" s="187">
        <f t="shared" si="9"/>
        <v>0</v>
      </c>
      <c r="H40" s="187">
        <v>28.5</v>
      </c>
      <c r="I40" s="336">
        <v>28.5</v>
      </c>
      <c r="J40" s="187">
        <f t="shared" ref="J40" si="10">((I40/H40)-    1)*100</f>
        <v>0</v>
      </c>
    </row>
    <row r="41" spans="1:10" s="20" customFormat="1" ht="11.1" customHeight="1">
      <c r="A41" s="186" t="s">
        <v>65</v>
      </c>
      <c r="B41" s="278" t="s">
        <v>124</v>
      </c>
      <c r="C41" s="278">
        <f>AVERAGE(C42:C42)</f>
        <v>30</v>
      </c>
      <c r="D41" s="83" t="s">
        <v>124</v>
      </c>
      <c r="E41" s="83" t="s">
        <v>124</v>
      </c>
      <c r="F41" s="346">
        <f>AVERAGE(F42:F42)</f>
        <v>25</v>
      </c>
      <c r="G41" s="83" t="s">
        <v>124</v>
      </c>
      <c r="H41" s="83" t="s">
        <v>124</v>
      </c>
      <c r="I41" s="346">
        <f>AVERAGE(I42:I42)</f>
        <v>80</v>
      </c>
      <c r="J41" s="391" t="s">
        <v>124</v>
      </c>
    </row>
    <row r="42" spans="1:10" s="21" customFormat="1" ht="11.1" customHeight="1">
      <c r="A42" s="152" t="s">
        <v>50</v>
      </c>
      <c r="B42" s="187" t="s">
        <v>137</v>
      </c>
      <c r="C42" s="187">
        <v>30</v>
      </c>
      <c r="D42" s="83" t="s">
        <v>124</v>
      </c>
      <c r="E42" s="389" t="s">
        <v>137</v>
      </c>
      <c r="F42" s="351">
        <v>25</v>
      </c>
      <c r="G42" s="83" t="s">
        <v>124</v>
      </c>
      <c r="H42" s="389" t="s">
        <v>137</v>
      </c>
      <c r="I42" s="346">
        <v>80</v>
      </c>
      <c r="J42" s="388" t="s">
        <v>124</v>
      </c>
    </row>
    <row r="43" spans="1:10" s="20" customFormat="1" ht="15" customHeight="1">
      <c r="A43" s="626" t="s">
        <v>55</v>
      </c>
      <c r="B43" s="188"/>
      <c r="C43" s="189"/>
      <c r="D43" s="190"/>
      <c r="E43" s="189"/>
      <c r="F43" s="189"/>
      <c r="G43" s="190"/>
      <c r="H43" s="189"/>
      <c r="I43" s="189"/>
      <c r="J43" s="190"/>
    </row>
    <row r="44" spans="1:10" s="21" customFormat="1" ht="15" customHeight="1">
      <c r="A44" s="621" t="s">
        <v>675</v>
      </c>
      <c r="B44" s="191"/>
      <c r="C44" s="192"/>
      <c r="D44" s="193"/>
      <c r="E44" s="192"/>
      <c r="F44" s="192"/>
      <c r="G44" s="193"/>
      <c r="H44" s="192"/>
      <c r="I44" s="192"/>
      <c r="J44" s="193"/>
    </row>
    <row r="45" spans="1:10" s="21" customFormat="1" ht="11.1" customHeight="1"/>
    <row r="46" spans="1:10" s="21" customFormat="1" ht="11.1" customHeight="1"/>
    <row r="47" spans="1:10" s="21" customFormat="1" ht="11.1" customHeight="1"/>
    <row r="48" spans="1:10" s="21" customFormat="1" ht="11.1" customHeight="1"/>
    <row r="49" spans="1:10" s="20" customFormat="1" ht="11.1" customHeight="1"/>
    <row r="50" spans="1:10" s="21" customFormat="1" ht="11.1" customHeight="1"/>
    <row r="51" spans="1:10" s="21" customFormat="1" ht="11.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s="21" customFormat="1" ht="11.1" customHeight="1"/>
    <row r="53" spans="1:10" s="21" customFormat="1" ht="11.1" customHeight="1"/>
    <row r="54" spans="1:10" s="21" customFormat="1" ht="11.1" customHeight="1"/>
    <row r="55" spans="1:10" s="20" customFormat="1" ht="11.1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</row>
    <row r="56" spans="1:10" s="20" customFormat="1" ht="11.1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spans="1:10" s="21" customFormat="1" ht="11.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s="21" customFormat="1" ht="11.1" customHeight="1"/>
    <row r="59" spans="1:10" s="21" customFormat="1" ht="11.1" customHeight="1"/>
    <row r="60" spans="1:10" s="21" customFormat="1" ht="11.1" customHeight="1"/>
    <row r="61" spans="1:10" s="21" customFormat="1" ht="11.1" customHeight="1"/>
    <row r="62" spans="1:10" s="21" customFormat="1" ht="11.1" customHeight="1"/>
    <row r="63" spans="1:10" ht="11.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11.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11.1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1.1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spans="1:10" ht="11.1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spans="1:10" ht="11.1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spans="1:10" ht="11.1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1.1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spans="1:10" ht="11.1" customHeight="1"/>
    <row r="72" spans="1:10" ht="11.1" customHeight="1"/>
    <row r="73" spans="1:10" ht="11.1" customHeight="1"/>
    <row r="74" spans="1:10" ht="11.1" customHeight="1"/>
    <row r="75" spans="1:10" ht="11.1" customHeight="1"/>
    <row r="76" spans="1:10" ht="11.1" customHeight="1"/>
    <row r="77" spans="1:10" ht="11.1" customHeight="1"/>
    <row r="78" spans="1:10" ht="11.1" customHeight="1"/>
    <row r="79" spans="1:10" ht="11.1" customHeight="1"/>
  </sheetData>
  <mergeCells count="4">
    <mergeCell ref="A4:A5"/>
    <mergeCell ref="B4:D4"/>
    <mergeCell ref="E4:G4"/>
    <mergeCell ref="H4:J4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M81"/>
  <sheetViews>
    <sheetView showGridLines="0" topLeftCell="A43" zoomScaleNormal="100" workbookViewId="0">
      <selection activeCell="A67" sqref="A67"/>
    </sheetView>
  </sheetViews>
  <sheetFormatPr baseColWidth="10" defaultColWidth="11.42578125" defaultRowHeight="12.75"/>
  <cols>
    <col min="1" max="1" width="16" style="17" customWidth="1"/>
    <col min="2" max="13" width="6.7109375" style="17" customWidth="1"/>
    <col min="14" max="16384" width="11.42578125" style="17"/>
  </cols>
  <sheetData>
    <row r="1" spans="1:13" s="19" customFormat="1" ht="24.95" customHeight="1">
      <c r="A1" s="165" t="s">
        <v>568</v>
      </c>
      <c r="B1" s="144"/>
      <c r="C1" s="144"/>
      <c r="D1" s="145"/>
      <c r="E1" s="144"/>
      <c r="F1" s="144"/>
      <c r="G1" s="145"/>
      <c r="H1" s="144"/>
      <c r="I1" s="144"/>
      <c r="J1" s="145"/>
      <c r="K1" s="144"/>
      <c r="L1" s="144"/>
      <c r="M1" s="145"/>
    </row>
    <row r="2" spans="1:13" s="19" customFormat="1" ht="12" customHeight="1">
      <c r="A2" s="143" t="s">
        <v>580</v>
      </c>
      <c r="B2" s="144"/>
      <c r="C2" s="144"/>
      <c r="D2" s="145"/>
      <c r="E2" s="144"/>
      <c r="F2" s="144"/>
      <c r="G2" s="145"/>
      <c r="H2" s="144"/>
      <c r="I2" s="144"/>
      <c r="J2" s="145"/>
      <c r="K2" s="144"/>
      <c r="L2" s="144"/>
      <c r="M2" s="145"/>
    </row>
    <row r="3" spans="1:13" s="19" customFormat="1" ht="12" customHeight="1">
      <c r="A3" s="143" t="s">
        <v>361</v>
      </c>
      <c r="B3" s="144"/>
      <c r="C3" s="144"/>
      <c r="D3" s="145"/>
      <c r="E3" s="144"/>
      <c r="F3" s="144"/>
      <c r="G3" s="145"/>
      <c r="H3" s="144"/>
      <c r="I3" s="144"/>
      <c r="J3" s="145"/>
      <c r="K3" s="144"/>
      <c r="L3" s="144"/>
      <c r="M3" s="145"/>
    </row>
    <row r="4" spans="1:13" s="21" customFormat="1" ht="3.95" customHeight="1">
      <c r="A4" s="143"/>
      <c r="B4" s="170"/>
      <c r="C4" s="170"/>
      <c r="D4" s="184"/>
      <c r="E4" s="170"/>
      <c r="F4" s="170"/>
      <c r="G4" s="184"/>
      <c r="H4" s="170"/>
      <c r="I4" s="170"/>
      <c r="J4" s="184"/>
      <c r="K4" s="170"/>
      <c r="L4" s="170"/>
      <c r="M4" s="184"/>
    </row>
    <row r="5" spans="1:13" s="21" customFormat="1" ht="15" customHeight="1">
      <c r="A5" s="639" t="s">
        <v>115</v>
      </c>
      <c r="B5" s="650" t="s">
        <v>117</v>
      </c>
      <c r="C5" s="651"/>
      <c r="D5" s="652"/>
      <c r="E5" s="650" t="s">
        <v>116</v>
      </c>
      <c r="F5" s="651"/>
      <c r="G5" s="652"/>
      <c r="H5" s="650" t="s">
        <v>549</v>
      </c>
      <c r="I5" s="651"/>
      <c r="J5" s="652"/>
      <c r="K5" s="650" t="s">
        <v>91</v>
      </c>
      <c r="L5" s="651"/>
      <c r="M5" s="652"/>
    </row>
    <row r="6" spans="1:13" s="21" customFormat="1" ht="15" customHeight="1">
      <c r="A6" s="649"/>
      <c r="B6" s="70">
        <v>2019</v>
      </c>
      <c r="C6" s="70">
        <v>2020</v>
      </c>
      <c r="D6" s="70" t="s">
        <v>128</v>
      </c>
      <c r="E6" s="70">
        <v>2019</v>
      </c>
      <c r="F6" s="70">
        <v>2020</v>
      </c>
      <c r="G6" s="70" t="s">
        <v>128</v>
      </c>
      <c r="H6" s="70">
        <v>2019</v>
      </c>
      <c r="I6" s="70">
        <v>2020</v>
      </c>
      <c r="J6" s="70" t="s">
        <v>128</v>
      </c>
      <c r="K6" s="70">
        <v>2019</v>
      </c>
      <c r="L6" s="70">
        <v>2020</v>
      </c>
      <c r="M6" s="70" t="s">
        <v>128</v>
      </c>
    </row>
    <row r="7" spans="1:13" s="21" customFormat="1" ht="6" customHeight="1">
      <c r="A7" s="171"/>
      <c r="B7" s="172"/>
      <c r="C7" s="172"/>
      <c r="D7" s="173"/>
      <c r="E7" s="172"/>
      <c r="F7" s="172"/>
      <c r="G7" s="173"/>
      <c r="H7" s="172"/>
      <c r="I7" s="172"/>
      <c r="J7" s="173"/>
      <c r="K7" s="172"/>
      <c r="L7" s="172"/>
      <c r="M7" s="173"/>
    </row>
    <row r="8" spans="1:13" s="21" customFormat="1" ht="12" customHeight="1">
      <c r="A8" s="186" t="s">
        <v>540</v>
      </c>
      <c r="B8" s="336">
        <f>AVERAGE(B9:B10)</f>
        <v>23.5</v>
      </c>
      <c r="C8" s="336">
        <f>AVERAGE(C9:C10)</f>
        <v>24.585000000000001</v>
      </c>
      <c r="D8" s="601">
        <f t="shared" ref="D8:D38" si="0">((C8/B8)-    1)*100</f>
        <v>4.6170212765957563</v>
      </c>
      <c r="E8" s="336">
        <f>AVERAGE(E9:E10)</f>
        <v>17</v>
      </c>
      <c r="F8" s="336">
        <f>AVERAGE(F9:F10)</f>
        <v>18</v>
      </c>
      <c r="G8" s="601">
        <f>((F8/E8)-    1)*100</f>
        <v>5.8823529411764719</v>
      </c>
      <c r="H8" s="336" t="s">
        <v>124</v>
      </c>
      <c r="I8" s="336" t="s">
        <v>124</v>
      </c>
      <c r="J8" s="601" t="s">
        <v>124</v>
      </c>
      <c r="K8" s="336">
        <f>AVERAGE(K9:K10)</f>
        <v>31</v>
      </c>
      <c r="L8" s="336">
        <f>AVERAGE(L9:L10)</f>
        <v>32</v>
      </c>
      <c r="M8" s="97">
        <f>((L8/K8)-    1)*100</f>
        <v>3.2258064516129004</v>
      </c>
    </row>
    <row r="9" spans="1:13" s="21" customFormat="1" ht="12" customHeight="1">
      <c r="A9" s="194" t="s">
        <v>530</v>
      </c>
      <c r="B9" s="187">
        <v>25.5</v>
      </c>
      <c r="C9" s="187">
        <v>25.5</v>
      </c>
      <c r="D9" s="400">
        <f t="shared" si="0"/>
        <v>0</v>
      </c>
      <c r="E9" s="187" t="s">
        <v>121</v>
      </c>
      <c r="F9" s="187" t="s">
        <v>121</v>
      </c>
      <c r="G9" s="400" t="s">
        <v>124</v>
      </c>
      <c r="H9" s="187" t="s">
        <v>121</v>
      </c>
      <c r="I9" s="187" t="s">
        <v>121</v>
      </c>
      <c r="J9" s="400" t="s">
        <v>124</v>
      </c>
      <c r="K9" s="187">
        <v>31</v>
      </c>
      <c r="L9" s="187">
        <v>32</v>
      </c>
      <c r="M9" s="99">
        <f>((L9/K9)-    1)*100</f>
        <v>3.2258064516129004</v>
      </c>
    </row>
    <row r="10" spans="1:13" s="21" customFormat="1" ht="12" customHeight="1">
      <c r="A10" s="194" t="s">
        <v>536</v>
      </c>
      <c r="B10" s="187">
        <v>21.5</v>
      </c>
      <c r="C10" s="187">
        <v>23.67</v>
      </c>
      <c r="D10" s="400">
        <f t="shared" si="0"/>
        <v>10.093023255813961</v>
      </c>
      <c r="E10" s="187">
        <v>17</v>
      </c>
      <c r="F10" s="187">
        <v>18</v>
      </c>
      <c r="G10" s="400">
        <f>((F10/E10)-    1)*100</f>
        <v>5.8823529411764719</v>
      </c>
      <c r="H10" s="187" t="s">
        <v>121</v>
      </c>
      <c r="I10" s="187" t="s">
        <v>121</v>
      </c>
      <c r="J10" s="706" t="s">
        <v>124</v>
      </c>
      <c r="K10" s="187" t="s">
        <v>121</v>
      </c>
      <c r="L10" s="187" t="s">
        <v>121</v>
      </c>
      <c r="M10" s="350" t="s">
        <v>124</v>
      </c>
    </row>
    <row r="11" spans="1:13" s="20" customFormat="1" ht="12" customHeight="1">
      <c r="A11" s="186" t="s">
        <v>98</v>
      </c>
      <c r="B11" s="336">
        <f>AVERAGE(B12:B17)</f>
        <v>27.189999999999998</v>
      </c>
      <c r="C11" s="336">
        <f>AVERAGE(C12:C17)</f>
        <v>21.32</v>
      </c>
      <c r="D11" s="601">
        <f t="shared" si="0"/>
        <v>-21.588819418904002</v>
      </c>
      <c r="E11" s="336">
        <f>AVERAGE(E12:E17)</f>
        <v>22.724</v>
      </c>
      <c r="F11" s="336">
        <f>AVERAGE(F12:F17)</f>
        <v>18.541666666666668</v>
      </c>
      <c r="G11" s="601">
        <f>((F11/E11)-    1)*100</f>
        <v>-18.404916974711018</v>
      </c>
      <c r="H11" s="336">
        <f>AVERAGE(H12:H17)</f>
        <v>34.22</v>
      </c>
      <c r="I11" s="336">
        <f>AVERAGE(I12:I17)</f>
        <v>33.64</v>
      </c>
      <c r="J11" s="601">
        <f>((I11/H11)-    1)*100</f>
        <v>-1.6949152542372836</v>
      </c>
      <c r="K11" s="336">
        <f>AVERAGE(K12:K17)</f>
        <v>21.124000000000002</v>
      </c>
      <c r="L11" s="336">
        <f>AVERAGE(L12:L17)</f>
        <v>25.358000000000001</v>
      </c>
      <c r="M11" s="97">
        <f>((L11/K11)-    1)*100</f>
        <v>20.043552357508034</v>
      </c>
    </row>
    <row r="12" spans="1:13" s="21" customFormat="1" ht="12" customHeight="1">
      <c r="A12" s="152" t="s">
        <v>99</v>
      </c>
      <c r="B12" s="187">
        <v>32.33</v>
      </c>
      <c r="C12" s="187">
        <v>30</v>
      </c>
      <c r="D12" s="400">
        <f t="shared" si="0"/>
        <v>-7.2069285493349788</v>
      </c>
      <c r="E12" s="187">
        <v>25</v>
      </c>
      <c r="F12" s="187">
        <v>24.33</v>
      </c>
      <c r="G12" s="400">
        <f>((F12/E12)-    1)*100</f>
        <v>-2.6800000000000046</v>
      </c>
      <c r="H12" s="347">
        <v>33.75</v>
      </c>
      <c r="I12" s="347">
        <v>30</v>
      </c>
      <c r="J12" s="400">
        <f>((I12/H12)-    1)*100</f>
        <v>-11.111111111111116</v>
      </c>
      <c r="K12" s="347">
        <v>13</v>
      </c>
      <c r="L12" s="347">
        <v>13.5</v>
      </c>
      <c r="M12" s="99">
        <f>((L12/K12)-    1)*100</f>
        <v>3.8461538461538547</v>
      </c>
    </row>
    <row r="13" spans="1:13" s="21" customFormat="1" ht="12" customHeight="1">
      <c r="A13" s="152" t="s">
        <v>101</v>
      </c>
      <c r="B13" s="347" t="s">
        <v>121</v>
      </c>
      <c r="C13" s="347">
        <v>15.5</v>
      </c>
      <c r="D13" s="400" t="s">
        <v>124</v>
      </c>
      <c r="E13" s="187">
        <v>15.25</v>
      </c>
      <c r="F13" s="187">
        <v>16.25</v>
      </c>
      <c r="G13" s="400">
        <f>((F13/E13)-    1)*100</f>
        <v>6.5573770491803351</v>
      </c>
      <c r="H13" s="187">
        <v>32.5</v>
      </c>
      <c r="I13" s="187">
        <v>34.5</v>
      </c>
      <c r="J13" s="400">
        <f>((I13/H13)-    1)*100</f>
        <v>6.1538461538461542</v>
      </c>
      <c r="K13" s="187" t="s">
        <v>121</v>
      </c>
      <c r="L13" s="187" t="s">
        <v>121</v>
      </c>
      <c r="M13" s="99" t="s">
        <v>124</v>
      </c>
    </row>
    <row r="14" spans="1:13" s="21" customFormat="1" ht="12" customHeight="1">
      <c r="A14" s="152" t="s">
        <v>102</v>
      </c>
      <c r="B14" s="187">
        <v>25.12</v>
      </c>
      <c r="C14" s="187">
        <v>25.25</v>
      </c>
      <c r="D14" s="400">
        <f t="shared" si="0"/>
        <v>0.51751592356688025</v>
      </c>
      <c r="E14" s="187">
        <v>22.87</v>
      </c>
      <c r="F14" s="187">
        <v>16</v>
      </c>
      <c r="G14" s="400">
        <f>((F14/E14)-    1)*100</f>
        <v>-30.039352864013992</v>
      </c>
      <c r="H14" s="187">
        <v>36.409999999999997</v>
      </c>
      <c r="I14" s="187">
        <v>36.42</v>
      </c>
      <c r="J14" s="400">
        <f>((I14/H14)-    1)*100</f>
        <v>2.7464982147784589E-2</v>
      </c>
      <c r="K14" s="187">
        <v>27.12</v>
      </c>
      <c r="L14" s="187">
        <v>27.12</v>
      </c>
      <c r="M14" s="99">
        <f t="shared" ref="M14:M22" si="1">((L14/K14)-    1)*100</f>
        <v>0</v>
      </c>
    </row>
    <row r="15" spans="1:13" s="84" customFormat="1" ht="12.95" customHeight="1">
      <c r="A15" s="152" t="s">
        <v>103</v>
      </c>
      <c r="B15" s="187">
        <v>25</v>
      </c>
      <c r="C15" s="187">
        <v>13.5</v>
      </c>
      <c r="D15" s="400">
        <f t="shared" si="0"/>
        <v>-46</v>
      </c>
      <c r="E15" s="187" t="s">
        <v>121</v>
      </c>
      <c r="F15" s="187">
        <v>12</v>
      </c>
      <c r="G15" s="400" t="s">
        <v>124</v>
      </c>
      <c r="H15" s="187" t="s">
        <v>121</v>
      </c>
      <c r="I15" s="187" t="s">
        <v>121</v>
      </c>
      <c r="J15" s="400" t="s">
        <v>124</v>
      </c>
      <c r="K15" s="187">
        <v>20</v>
      </c>
      <c r="L15" s="187">
        <v>35</v>
      </c>
      <c r="M15" s="99">
        <f t="shared" si="1"/>
        <v>75</v>
      </c>
    </row>
    <row r="16" spans="1:13" s="84" customFormat="1" ht="12.95" customHeight="1">
      <c r="A16" s="152" t="s">
        <v>104</v>
      </c>
      <c r="B16" s="187">
        <v>28.5</v>
      </c>
      <c r="C16" s="187">
        <v>27.67</v>
      </c>
      <c r="D16" s="400">
        <f t="shared" si="0"/>
        <v>-2.9122807017543773</v>
      </c>
      <c r="E16" s="187">
        <v>25</v>
      </c>
      <c r="F16" s="187">
        <v>24.67</v>
      </c>
      <c r="G16" s="400">
        <f>((F16/E16)-    1)*100</f>
        <v>-1.3199999999999878</v>
      </c>
      <c r="H16" s="187" t="s">
        <v>121</v>
      </c>
      <c r="I16" s="187" t="s">
        <v>121</v>
      </c>
      <c r="J16" s="400" t="s">
        <v>124</v>
      </c>
      <c r="K16" s="187">
        <v>23</v>
      </c>
      <c r="L16" s="187">
        <v>28.67</v>
      </c>
      <c r="M16" s="99">
        <f t="shared" si="1"/>
        <v>24.652173913043484</v>
      </c>
    </row>
    <row r="17" spans="1:13" s="20" customFormat="1" ht="12" customHeight="1">
      <c r="A17" s="152" t="s">
        <v>34</v>
      </c>
      <c r="B17" s="187">
        <v>25</v>
      </c>
      <c r="C17" s="187">
        <v>16</v>
      </c>
      <c r="D17" s="400">
        <f t="shared" si="0"/>
        <v>-36</v>
      </c>
      <c r="E17" s="187">
        <v>25.5</v>
      </c>
      <c r="F17" s="187">
        <v>18</v>
      </c>
      <c r="G17" s="400">
        <f>((F17/E17)-    1)*100</f>
        <v>-29.411764705882348</v>
      </c>
      <c r="H17" s="187" t="s">
        <v>121</v>
      </c>
      <c r="I17" s="187" t="s">
        <v>121</v>
      </c>
      <c r="J17" s="400" t="s">
        <v>124</v>
      </c>
      <c r="K17" s="187">
        <v>22.5</v>
      </c>
      <c r="L17" s="187">
        <v>22.5</v>
      </c>
      <c r="M17" s="99">
        <f t="shared" si="1"/>
        <v>0</v>
      </c>
    </row>
    <row r="18" spans="1:13" s="20" customFormat="1" ht="12" customHeight="1">
      <c r="A18" s="186" t="s">
        <v>184</v>
      </c>
      <c r="B18" s="336">
        <f>AVERAGE(B19:B25)</f>
        <v>33.308571428571426</v>
      </c>
      <c r="C18" s="336">
        <f>AVERAGE(C19:C25)</f>
        <v>32.808571428571426</v>
      </c>
      <c r="D18" s="601">
        <f t="shared" si="0"/>
        <v>-1.5011151140847501</v>
      </c>
      <c r="E18" s="336">
        <f>AVERAGE(E19:E25)</f>
        <v>30.785714285714285</v>
      </c>
      <c r="F18" s="336">
        <f>AVERAGE(F19:F25)</f>
        <v>30.928571428571427</v>
      </c>
      <c r="G18" s="601">
        <f t="shared" ref="G18:G37" si="2">((F18/E18)-    1)*100</f>
        <v>0.46403712296982924</v>
      </c>
      <c r="H18" s="336">
        <f>AVERAGE(H19:H25)</f>
        <v>26.833333333333332</v>
      </c>
      <c r="I18" s="336">
        <f>AVERAGE(I19:I25)</f>
        <v>30.25</v>
      </c>
      <c r="J18" s="601">
        <f>((I18/H18)-    1)*100</f>
        <v>12.73291925465838</v>
      </c>
      <c r="K18" s="336">
        <f>AVERAGE(K19:K25)</f>
        <v>16.221666666666668</v>
      </c>
      <c r="L18" s="336">
        <f>AVERAGE(L19:L25)</f>
        <v>16.221666666666668</v>
      </c>
      <c r="M18" s="97">
        <f t="shared" si="1"/>
        <v>0</v>
      </c>
    </row>
    <row r="19" spans="1:13" s="21" customFormat="1" ht="12" customHeight="1">
      <c r="A19" s="152" t="s">
        <v>211</v>
      </c>
      <c r="B19" s="351">
        <v>36</v>
      </c>
      <c r="C19" s="351">
        <v>36</v>
      </c>
      <c r="D19" s="400">
        <f t="shared" si="0"/>
        <v>0</v>
      </c>
      <c r="E19" s="351">
        <v>36.5</v>
      </c>
      <c r="F19" s="351">
        <v>36.5</v>
      </c>
      <c r="G19" s="400">
        <f t="shared" si="2"/>
        <v>0</v>
      </c>
      <c r="H19" s="351">
        <v>32.5</v>
      </c>
      <c r="I19" s="351">
        <v>32.5</v>
      </c>
      <c r="J19" s="400">
        <f>((I19/H19)-    1)*100</f>
        <v>0</v>
      </c>
      <c r="K19" s="351">
        <v>16.5</v>
      </c>
      <c r="L19" s="351">
        <v>16.5</v>
      </c>
      <c r="M19" s="99">
        <f t="shared" si="1"/>
        <v>0</v>
      </c>
    </row>
    <row r="20" spans="1:13" s="21" customFormat="1" ht="12" customHeight="1">
      <c r="A20" s="152" t="s">
        <v>221</v>
      </c>
      <c r="B20" s="351">
        <v>36</v>
      </c>
      <c r="C20" s="351">
        <v>36</v>
      </c>
      <c r="D20" s="400">
        <f t="shared" si="0"/>
        <v>0</v>
      </c>
      <c r="E20" s="351">
        <v>35.5</v>
      </c>
      <c r="F20" s="351">
        <v>35.5</v>
      </c>
      <c r="G20" s="400">
        <f t="shared" si="2"/>
        <v>0</v>
      </c>
      <c r="H20" s="351">
        <v>28</v>
      </c>
      <c r="I20" s="351">
        <v>28</v>
      </c>
      <c r="J20" s="400">
        <f>((I20/H20)-    1)*100</f>
        <v>0</v>
      </c>
      <c r="K20" s="351">
        <v>15</v>
      </c>
      <c r="L20" s="351">
        <v>15</v>
      </c>
      <c r="M20" s="99">
        <f t="shared" si="1"/>
        <v>0</v>
      </c>
    </row>
    <row r="21" spans="1:13" s="21" customFormat="1" ht="12" customHeight="1">
      <c r="A21" s="152" t="s">
        <v>185</v>
      </c>
      <c r="B21" s="351">
        <v>21.5</v>
      </c>
      <c r="C21" s="351">
        <v>18</v>
      </c>
      <c r="D21" s="400">
        <f t="shared" si="0"/>
        <v>-16.279069767441857</v>
      </c>
      <c r="E21" s="351">
        <v>14</v>
      </c>
      <c r="F21" s="351">
        <v>15</v>
      </c>
      <c r="G21" s="400">
        <f t="shared" si="2"/>
        <v>7.1428571428571397</v>
      </c>
      <c r="H21" s="187">
        <v>20</v>
      </c>
      <c r="I21" s="187" t="s">
        <v>121</v>
      </c>
      <c r="J21" s="400" t="s">
        <v>124</v>
      </c>
      <c r="K21" s="351">
        <v>15</v>
      </c>
      <c r="L21" s="351">
        <v>15</v>
      </c>
      <c r="M21" s="99">
        <f t="shared" si="1"/>
        <v>0</v>
      </c>
    </row>
    <row r="22" spans="1:13" s="93" customFormat="1" ht="12" customHeight="1">
      <c r="A22" s="152" t="s">
        <v>214</v>
      </c>
      <c r="B22" s="351">
        <v>30</v>
      </c>
      <c r="C22" s="351">
        <v>30</v>
      </c>
      <c r="D22" s="400">
        <f t="shared" si="0"/>
        <v>0</v>
      </c>
      <c r="E22" s="351">
        <v>21.5</v>
      </c>
      <c r="F22" s="351">
        <v>21.5</v>
      </c>
      <c r="G22" s="400">
        <f t="shared" si="2"/>
        <v>0</v>
      </c>
      <c r="H22" s="187" t="s">
        <v>121</v>
      </c>
      <c r="I22" s="187" t="s">
        <v>121</v>
      </c>
      <c r="J22" s="400" t="s">
        <v>124</v>
      </c>
      <c r="K22" s="351">
        <v>18.5</v>
      </c>
      <c r="L22" s="351">
        <v>18.5</v>
      </c>
      <c r="M22" s="99">
        <f t="shared" si="1"/>
        <v>0</v>
      </c>
    </row>
    <row r="23" spans="1:13" s="93" customFormat="1" ht="12" customHeight="1">
      <c r="A23" s="152" t="s">
        <v>217</v>
      </c>
      <c r="B23" s="351">
        <v>36.33</v>
      </c>
      <c r="C23" s="351">
        <v>36.33</v>
      </c>
      <c r="D23" s="400">
        <f t="shared" si="0"/>
        <v>0</v>
      </c>
      <c r="E23" s="351">
        <v>38</v>
      </c>
      <c r="F23" s="351">
        <v>38</v>
      </c>
      <c r="G23" s="400">
        <f t="shared" si="2"/>
        <v>0</v>
      </c>
      <c r="H23" s="187" t="s">
        <v>121</v>
      </c>
      <c r="I23" s="187" t="s">
        <v>121</v>
      </c>
      <c r="J23" s="400" t="s">
        <v>124</v>
      </c>
      <c r="K23" s="187" t="s">
        <v>121</v>
      </c>
      <c r="L23" s="187" t="s">
        <v>121</v>
      </c>
      <c r="M23" s="99" t="s">
        <v>124</v>
      </c>
    </row>
    <row r="24" spans="1:13" s="21" customFormat="1" ht="12" customHeight="1">
      <c r="A24" s="152" t="s">
        <v>218</v>
      </c>
      <c r="B24" s="351">
        <v>36.33</v>
      </c>
      <c r="C24" s="351">
        <v>36.33</v>
      </c>
      <c r="D24" s="400">
        <f t="shared" si="0"/>
        <v>0</v>
      </c>
      <c r="E24" s="351">
        <v>35</v>
      </c>
      <c r="F24" s="351">
        <v>35</v>
      </c>
      <c r="G24" s="400">
        <f t="shared" si="2"/>
        <v>0</v>
      </c>
      <c r="H24" s="187" t="s">
        <v>121</v>
      </c>
      <c r="I24" s="187" t="s">
        <v>121</v>
      </c>
      <c r="J24" s="400" t="s">
        <v>124</v>
      </c>
      <c r="K24" s="351">
        <v>16</v>
      </c>
      <c r="L24" s="351">
        <v>16</v>
      </c>
      <c r="M24" s="99">
        <f>((L24/K24)-    1)*100</f>
        <v>0</v>
      </c>
    </row>
    <row r="25" spans="1:13" s="21" customFormat="1" ht="12" customHeight="1">
      <c r="A25" s="152" t="s">
        <v>219</v>
      </c>
      <c r="B25" s="351">
        <v>37</v>
      </c>
      <c r="C25" s="351">
        <v>37</v>
      </c>
      <c r="D25" s="400">
        <f t="shared" si="0"/>
        <v>0</v>
      </c>
      <c r="E25" s="351">
        <v>35</v>
      </c>
      <c r="F25" s="351">
        <v>35</v>
      </c>
      <c r="G25" s="400">
        <f t="shared" si="2"/>
        <v>0</v>
      </c>
      <c r="H25" s="187" t="s">
        <v>121</v>
      </c>
      <c r="I25" s="187" t="s">
        <v>121</v>
      </c>
      <c r="J25" s="400" t="s">
        <v>124</v>
      </c>
      <c r="K25" s="351">
        <v>16.329999999999998</v>
      </c>
      <c r="L25" s="351">
        <v>16.329999999999998</v>
      </c>
      <c r="M25" s="99">
        <f>((L25/K25)-    1)*100</f>
        <v>0</v>
      </c>
    </row>
    <row r="26" spans="1:13" s="20" customFormat="1" ht="12" customHeight="1">
      <c r="A26" s="186" t="s">
        <v>586</v>
      </c>
      <c r="B26" s="336">
        <f>AVERAGE(B27:B29)</f>
        <v>20.416666666666668</v>
      </c>
      <c r="C26" s="336">
        <f>AVERAGE(C27:C29)</f>
        <v>20.416666666666668</v>
      </c>
      <c r="D26" s="601">
        <f t="shared" si="0"/>
        <v>0</v>
      </c>
      <c r="E26" s="336">
        <f>AVERAGE(E27:E29)</f>
        <v>20.136666666666667</v>
      </c>
      <c r="F26" s="336">
        <f>AVERAGE(F27:F29)</f>
        <v>20.136666666666667</v>
      </c>
      <c r="G26" s="601">
        <f t="shared" si="2"/>
        <v>0</v>
      </c>
      <c r="H26" s="336">
        <v>32.5</v>
      </c>
      <c r="I26" s="336">
        <f>AVERAGE(I27:I29)</f>
        <v>32.5</v>
      </c>
      <c r="J26" s="601">
        <f>((I26/H26)-    1)*100</f>
        <v>0</v>
      </c>
      <c r="K26" s="336">
        <f>AVERAGE(K27:K29)</f>
        <v>23</v>
      </c>
      <c r="L26" s="336">
        <f>AVERAGE(L27:L29)</f>
        <v>23</v>
      </c>
      <c r="M26" s="97">
        <f>((L26/K26)-    1)*100</f>
        <v>0</v>
      </c>
    </row>
    <row r="27" spans="1:13" s="20" customFormat="1" ht="12" customHeight="1">
      <c r="A27" s="152" t="s">
        <v>587</v>
      </c>
      <c r="B27" s="351">
        <v>21</v>
      </c>
      <c r="C27" s="351">
        <v>21</v>
      </c>
      <c r="D27" s="400">
        <f t="shared" si="0"/>
        <v>0</v>
      </c>
      <c r="E27" s="351">
        <v>21.66</v>
      </c>
      <c r="F27" s="351">
        <v>21.66</v>
      </c>
      <c r="G27" s="400">
        <f t="shared" si="2"/>
        <v>0</v>
      </c>
      <c r="H27" s="351" t="s">
        <v>121</v>
      </c>
      <c r="I27" s="351" t="s">
        <v>121</v>
      </c>
      <c r="J27" s="400" t="s">
        <v>124</v>
      </c>
      <c r="K27" s="351">
        <v>25</v>
      </c>
      <c r="L27" s="351">
        <v>25</v>
      </c>
      <c r="M27" s="99">
        <f>((L27/K27)-    1)*100</f>
        <v>0</v>
      </c>
    </row>
    <row r="28" spans="1:13" s="20" customFormat="1" ht="12" customHeight="1">
      <c r="A28" s="152" t="s">
        <v>590</v>
      </c>
      <c r="B28" s="351">
        <v>21.25</v>
      </c>
      <c r="C28" s="351">
        <v>21.25</v>
      </c>
      <c r="D28" s="400">
        <f t="shared" si="0"/>
        <v>0</v>
      </c>
      <c r="E28" s="351">
        <v>19.5</v>
      </c>
      <c r="F28" s="351">
        <v>19.5</v>
      </c>
      <c r="G28" s="400">
        <f t="shared" si="2"/>
        <v>0</v>
      </c>
      <c r="H28" s="351" t="s">
        <v>121</v>
      </c>
      <c r="I28" s="351" t="s">
        <v>121</v>
      </c>
      <c r="J28" s="400" t="s">
        <v>124</v>
      </c>
      <c r="K28" s="351" t="s">
        <v>121</v>
      </c>
      <c r="L28" s="351" t="s">
        <v>121</v>
      </c>
      <c r="M28" s="99" t="s">
        <v>124</v>
      </c>
    </row>
    <row r="29" spans="1:13" s="21" customFormat="1" ht="12" customHeight="1">
      <c r="A29" s="152" t="s">
        <v>591</v>
      </c>
      <c r="B29" s="351">
        <v>19</v>
      </c>
      <c r="C29" s="351">
        <v>19</v>
      </c>
      <c r="D29" s="400">
        <f t="shared" si="0"/>
        <v>0</v>
      </c>
      <c r="E29" s="351">
        <v>19.25</v>
      </c>
      <c r="F29" s="351">
        <v>19.25</v>
      </c>
      <c r="G29" s="400">
        <f t="shared" si="2"/>
        <v>0</v>
      </c>
      <c r="H29" s="187">
        <v>32.5</v>
      </c>
      <c r="I29" s="187">
        <v>32.5</v>
      </c>
      <c r="J29" s="400">
        <f>((I29/H29)-    1)*100</f>
        <v>0</v>
      </c>
      <c r="K29" s="351">
        <v>21</v>
      </c>
      <c r="L29" s="351">
        <v>21</v>
      </c>
      <c r="M29" s="99">
        <f>((L29/K29)-    1)*100</f>
        <v>0</v>
      </c>
    </row>
    <row r="30" spans="1:13" s="21" customFormat="1" ht="12" customHeight="1">
      <c r="A30" s="455" t="s">
        <v>186</v>
      </c>
      <c r="B30" s="460">
        <f>AVERAGE(B31:B37)</f>
        <v>11.834285714285715</v>
      </c>
      <c r="C30" s="456">
        <f>AVERAGE(C31:C37)</f>
        <v>11.915714285714285</v>
      </c>
      <c r="D30" s="704">
        <f t="shared" si="0"/>
        <v>0.68807339449541427</v>
      </c>
      <c r="E30" s="460">
        <f>AVERAGE(E31:E37)</f>
        <v>12.2</v>
      </c>
      <c r="F30" s="456">
        <f>AVERAGE(F31:F37)</f>
        <v>12.154285714285715</v>
      </c>
      <c r="G30" s="704">
        <f t="shared" si="2"/>
        <v>-0.37470725995315535</v>
      </c>
      <c r="H30" s="460">
        <f>AVERAGE(H31:H37)</f>
        <v>26.5625</v>
      </c>
      <c r="I30" s="456">
        <f>AVERAGE(I31:I37)</f>
        <v>26.75</v>
      </c>
      <c r="J30" s="704">
        <f>((I30/H30)-    1)*100</f>
        <v>0.7058823529411784</v>
      </c>
      <c r="K30" s="460">
        <f>AVERAGE(K31:K37)</f>
        <v>25.332000000000001</v>
      </c>
      <c r="L30" s="456">
        <f>AVERAGE(L31:L37)</f>
        <v>29.2075</v>
      </c>
      <c r="M30" s="497">
        <f>((L30/K30)-    1)*100</f>
        <v>15.298831517448285</v>
      </c>
    </row>
    <row r="31" spans="1:13" s="21" customFormat="1" ht="12" customHeight="1">
      <c r="A31" s="457" t="s">
        <v>187</v>
      </c>
      <c r="B31" s="458">
        <v>14</v>
      </c>
      <c r="C31" s="458">
        <v>14</v>
      </c>
      <c r="D31" s="705">
        <f t="shared" si="0"/>
        <v>0</v>
      </c>
      <c r="E31" s="458">
        <v>13</v>
      </c>
      <c r="F31" s="458">
        <v>13</v>
      </c>
      <c r="G31" s="705">
        <f t="shared" si="2"/>
        <v>0</v>
      </c>
      <c r="H31" s="458">
        <v>26</v>
      </c>
      <c r="I31" s="458">
        <v>26</v>
      </c>
      <c r="J31" s="400">
        <f>((I31/H31)-    1)*100</f>
        <v>0</v>
      </c>
      <c r="K31" s="459" t="s">
        <v>121</v>
      </c>
      <c r="L31" s="459" t="s">
        <v>121</v>
      </c>
      <c r="M31" s="500" t="s">
        <v>124</v>
      </c>
    </row>
    <row r="32" spans="1:13" s="20" customFormat="1" ht="12" customHeight="1">
      <c r="A32" s="457" t="s">
        <v>188</v>
      </c>
      <c r="B32" s="458">
        <v>13</v>
      </c>
      <c r="C32" s="458">
        <v>14.75</v>
      </c>
      <c r="D32" s="705">
        <f t="shared" si="0"/>
        <v>13.461538461538458</v>
      </c>
      <c r="E32" s="458">
        <v>12</v>
      </c>
      <c r="F32" s="458">
        <v>12</v>
      </c>
      <c r="G32" s="705">
        <f t="shared" si="2"/>
        <v>0</v>
      </c>
      <c r="H32" s="459" t="s">
        <v>121</v>
      </c>
      <c r="I32" s="459" t="s">
        <v>121</v>
      </c>
      <c r="J32" s="707" t="s">
        <v>124</v>
      </c>
      <c r="K32" s="459">
        <v>25.33</v>
      </c>
      <c r="L32" s="459">
        <v>25.33</v>
      </c>
      <c r="M32" s="500">
        <f>((L32/K32)-    1)*100</f>
        <v>0</v>
      </c>
    </row>
    <row r="33" spans="1:13" s="20" customFormat="1" ht="12" customHeight="1">
      <c r="A33" s="457" t="s">
        <v>191</v>
      </c>
      <c r="B33" s="458">
        <v>12.67</v>
      </c>
      <c r="C33" s="458">
        <v>10.16</v>
      </c>
      <c r="D33" s="705">
        <f t="shared" si="0"/>
        <v>-19.810576164167326</v>
      </c>
      <c r="E33" s="458">
        <v>13</v>
      </c>
      <c r="F33" s="458">
        <v>15</v>
      </c>
      <c r="G33" s="705">
        <f t="shared" si="2"/>
        <v>15.384615384615374</v>
      </c>
      <c r="H33" s="459" t="s">
        <v>121</v>
      </c>
      <c r="I33" s="459" t="s">
        <v>121</v>
      </c>
      <c r="J33" s="707" t="s">
        <v>124</v>
      </c>
      <c r="K33" s="459">
        <v>30</v>
      </c>
      <c r="L33" s="459">
        <v>39.5</v>
      </c>
      <c r="M33" s="500">
        <f>((L33/K33)-    1)*100</f>
        <v>31.666666666666664</v>
      </c>
    </row>
    <row r="34" spans="1:13" s="20" customFormat="1" ht="12" customHeight="1">
      <c r="A34" s="457" t="s">
        <v>189</v>
      </c>
      <c r="B34" s="458">
        <v>10.67</v>
      </c>
      <c r="C34" s="458">
        <v>12</v>
      </c>
      <c r="D34" s="705">
        <f t="shared" si="0"/>
        <v>12.464854732895979</v>
      </c>
      <c r="E34" s="459" t="s">
        <v>121</v>
      </c>
      <c r="F34" s="459">
        <v>12.33</v>
      </c>
      <c r="G34" s="705" t="s">
        <v>124</v>
      </c>
      <c r="H34" s="458">
        <v>26</v>
      </c>
      <c r="I34" s="458">
        <v>24</v>
      </c>
      <c r="J34" s="400">
        <f>((I34/H34)-    1)*100</f>
        <v>-7.6923076923076872</v>
      </c>
      <c r="K34" s="459">
        <v>21.33</v>
      </c>
      <c r="L34" s="459" t="s">
        <v>121</v>
      </c>
      <c r="M34" s="500" t="s">
        <v>124</v>
      </c>
    </row>
    <row r="35" spans="1:13" s="21" customFormat="1" ht="12" customHeight="1">
      <c r="A35" s="457" t="s">
        <v>192</v>
      </c>
      <c r="B35" s="458">
        <v>9.5</v>
      </c>
      <c r="C35" s="458">
        <v>11.5</v>
      </c>
      <c r="D35" s="705">
        <f t="shared" si="0"/>
        <v>21.052631578947366</v>
      </c>
      <c r="E35" s="459" t="s">
        <v>121</v>
      </c>
      <c r="F35" s="459">
        <v>11.25</v>
      </c>
      <c r="G35" s="705" t="s">
        <v>124</v>
      </c>
      <c r="H35" s="458">
        <v>25</v>
      </c>
      <c r="I35" s="458">
        <v>29</v>
      </c>
      <c r="J35" s="400">
        <f>((I35/H35)-    1)*100</f>
        <v>15.999999999999993</v>
      </c>
      <c r="K35" s="459" t="s">
        <v>121</v>
      </c>
      <c r="L35" s="459" t="s">
        <v>121</v>
      </c>
      <c r="M35" s="500" t="s">
        <v>124</v>
      </c>
    </row>
    <row r="36" spans="1:13" s="21" customFormat="1" ht="12" customHeight="1">
      <c r="A36" s="457" t="s">
        <v>193</v>
      </c>
      <c r="B36" s="459">
        <v>11</v>
      </c>
      <c r="C36" s="458">
        <v>11</v>
      </c>
      <c r="D36" s="705" t="s">
        <v>124</v>
      </c>
      <c r="E36" s="458">
        <v>11.5</v>
      </c>
      <c r="F36" s="458">
        <v>11.5</v>
      </c>
      <c r="G36" s="705">
        <f t="shared" si="2"/>
        <v>0</v>
      </c>
      <c r="H36" s="459" t="s">
        <v>121</v>
      </c>
      <c r="I36" s="459" t="s">
        <v>121</v>
      </c>
      <c r="J36" s="707" t="s">
        <v>124</v>
      </c>
      <c r="K36" s="459">
        <v>29</v>
      </c>
      <c r="L36" s="459">
        <v>29</v>
      </c>
      <c r="M36" s="498">
        <f>((L36-    K36)/K36)*100</f>
        <v>0</v>
      </c>
    </row>
    <row r="37" spans="1:13" s="20" customFormat="1" ht="12" customHeight="1">
      <c r="A37" s="457" t="s">
        <v>194</v>
      </c>
      <c r="B37" s="458">
        <v>12</v>
      </c>
      <c r="C37" s="458">
        <v>10</v>
      </c>
      <c r="D37" s="705">
        <f>((C37/B37)-    1)*100</f>
        <v>-16.666666666666664</v>
      </c>
      <c r="E37" s="458">
        <v>11.5</v>
      </c>
      <c r="F37" s="458">
        <v>10</v>
      </c>
      <c r="G37" s="705">
        <f t="shared" si="2"/>
        <v>-13.043478260869568</v>
      </c>
      <c r="H37" s="458">
        <v>29.25</v>
      </c>
      <c r="I37" s="458">
        <v>28</v>
      </c>
      <c r="J37" s="400">
        <f>((I37/H37)-    1)*100</f>
        <v>-4.273504273504269</v>
      </c>
      <c r="K37" s="458">
        <v>21</v>
      </c>
      <c r="L37" s="458">
        <v>23</v>
      </c>
      <c r="M37" s="498">
        <f>((L37-    K37)/K37)*100</f>
        <v>9.5238095238095237</v>
      </c>
    </row>
    <row r="38" spans="1:13" s="21" customFormat="1" ht="12" customHeight="1">
      <c r="A38" s="186" t="s">
        <v>339</v>
      </c>
      <c r="B38" s="348">
        <f>AVERAGE(B39:B45)</f>
        <v>14.9</v>
      </c>
      <c r="C38" s="348">
        <f>AVERAGE(C39:C45)</f>
        <v>14.034000000000001</v>
      </c>
      <c r="D38" s="601">
        <f t="shared" si="0"/>
        <v>-5.8120805369127453</v>
      </c>
      <c r="E38" s="348">
        <f>AVERAGE(E39:E45)</f>
        <v>13.833333333333334</v>
      </c>
      <c r="F38" s="348">
        <f>AVERAGE(F39:F45)</f>
        <v>13.4</v>
      </c>
      <c r="G38" s="601">
        <f>((F38/E38)-    1)*100</f>
        <v>-3.1325301204819245</v>
      </c>
      <c r="H38" s="348">
        <f>AVERAGE(H39:H45)</f>
        <v>27.875</v>
      </c>
      <c r="I38" s="348">
        <f>AVERAGE(I39:I45)</f>
        <v>29</v>
      </c>
      <c r="J38" s="601">
        <f>((I38/H38)-    1)*100</f>
        <v>4.0358744394618729</v>
      </c>
      <c r="K38" s="348">
        <f>AVERAGE(K39:K45)</f>
        <v>15.278333333333334</v>
      </c>
      <c r="L38" s="348">
        <f>AVERAGE(L39:L45)</f>
        <v>15.035714285714286</v>
      </c>
      <c r="M38" s="97">
        <f t="shared" ref="M38:M45" si="3">((L38/K38)-    1)*100</f>
        <v>-1.5879942028082072</v>
      </c>
    </row>
    <row r="39" spans="1:13" s="21" customFormat="1" ht="12" customHeight="1">
      <c r="A39" s="194" t="s">
        <v>340</v>
      </c>
      <c r="B39" s="351" t="s">
        <v>121</v>
      </c>
      <c r="C39" s="351" t="s">
        <v>121</v>
      </c>
      <c r="D39" s="400" t="s">
        <v>124</v>
      </c>
      <c r="E39" s="351">
        <v>15</v>
      </c>
      <c r="F39" s="351" t="s">
        <v>121</v>
      </c>
      <c r="G39" s="400" t="s">
        <v>124</v>
      </c>
      <c r="H39" s="351">
        <v>27</v>
      </c>
      <c r="I39" s="351">
        <v>30</v>
      </c>
      <c r="J39" s="400">
        <f>((I39/H39)-    1)*100</f>
        <v>11.111111111111116</v>
      </c>
      <c r="K39" s="351">
        <v>15</v>
      </c>
      <c r="L39" s="351">
        <v>15</v>
      </c>
      <c r="M39" s="99">
        <f t="shared" si="3"/>
        <v>0</v>
      </c>
    </row>
    <row r="40" spans="1:13" s="52" customFormat="1" ht="12" customHeight="1">
      <c r="A40" s="194" t="s">
        <v>342</v>
      </c>
      <c r="B40" s="351">
        <v>15</v>
      </c>
      <c r="C40" s="351" t="s">
        <v>121</v>
      </c>
      <c r="D40" s="400" t="s">
        <v>124</v>
      </c>
      <c r="E40" s="351">
        <v>15</v>
      </c>
      <c r="F40" s="351" t="s">
        <v>121</v>
      </c>
      <c r="G40" s="400" t="s">
        <v>124</v>
      </c>
      <c r="H40" s="351">
        <v>27.5</v>
      </c>
      <c r="I40" s="351">
        <v>27.5</v>
      </c>
      <c r="J40" s="400">
        <f>((I40/H40)-    1)*100</f>
        <v>0</v>
      </c>
      <c r="K40" s="351">
        <v>15.67</v>
      </c>
      <c r="L40" s="351">
        <v>15.5</v>
      </c>
      <c r="M40" s="99">
        <f t="shared" si="3"/>
        <v>-1.084875558391829</v>
      </c>
    </row>
    <row r="41" spans="1:13" s="20" customFormat="1" ht="12" customHeight="1">
      <c r="A41" s="194" t="s">
        <v>358</v>
      </c>
      <c r="B41" s="351" t="s">
        <v>121</v>
      </c>
      <c r="C41" s="351">
        <v>13</v>
      </c>
      <c r="D41" s="400" t="s">
        <v>124</v>
      </c>
      <c r="E41" s="351" t="s">
        <v>121</v>
      </c>
      <c r="F41" s="351">
        <v>13</v>
      </c>
      <c r="G41" s="400" t="s">
        <v>124</v>
      </c>
      <c r="H41" s="187" t="s">
        <v>121</v>
      </c>
      <c r="I41" s="187" t="s">
        <v>121</v>
      </c>
      <c r="J41" s="400" t="s">
        <v>124</v>
      </c>
      <c r="K41" s="187" t="s">
        <v>121</v>
      </c>
      <c r="L41" s="351">
        <v>15</v>
      </c>
      <c r="M41" s="99" t="s">
        <v>124</v>
      </c>
    </row>
    <row r="42" spans="1:13" s="21" customFormat="1" ht="12" customHeight="1">
      <c r="A42" s="194" t="s">
        <v>349</v>
      </c>
      <c r="B42" s="351">
        <v>15</v>
      </c>
      <c r="C42" s="351">
        <v>15</v>
      </c>
      <c r="D42" s="400">
        <f>((C42/B42)-    1)*100</f>
        <v>0</v>
      </c>
      <c r="E42" s="351">
        <v>13</v>
      </c>
      <c r="F42" s="351">
        <v>14</v>
      </c>
      <c r="G42" s="400">
        <f>((F42/E42)-    1)*100</f>
        <v>7.6923076923076872</v>
      </c>
      <c r="H42" s="187">
        <v>28</v>
      </c>
      <c r="I42" s="187">
        <v>28</v>
      </c>
      <c r="J42" s="400">
        <f>((I42/H42)-    1)*100</f>
        <v>0</v>
      </c>
      <c r="K42" s="187">
        <v>14.5</v>
      </c>
      <c r="L42" s="351">
        <v>15</v>
      </c>
      <c r="M42" s="99">
        <f>((L42/K42)-    1)*100</f>
        <v>3.4482758620689724</v>
      </c>
    </row>
    <row r="43" spans="1:13" s="21" customFormat="1" ht="12" customHeight="1">
      <c r="A43" s="194" t="s">
        <v>347</v>
      </c>
      <c r="B43" s="351">
        <v>17.670000000000002</v>
      </c>
      <c r="C43" s="351">
        <v>18.670000000000002</v>
      </c>
      <c r="D43" s="400">
        <f>((C43/B43)-    1)*100</f>
        <v>5.6593095642331726</v>
      </c>
      <c r="E43" s="351">
        <v>15</v>
      </c>
      <c r="F43" s="351">
        <v>16</v>
      </c>
      <c r="G43" s="400">
        <f>((F43/E43)-    1)*100</f>
        <v>6.6666666666666652</v>
      </c>
      <c r="H43" s="187" t="s">
        <v>121</v>
      </c>
      <c r="I43" s="187">
        <v>30</v>
      </c>
      <c r="J43" s="400" t="s">
        <v>124</v>
      </c>
      <c r="K43" s="187">
        <v>18.329999999999998</v>
      </c>
      <c r="L43" s="351">
        <v>17.329999999999998</v>
      </c>
      <c r="M43" s="99">
        <f t="shared" si="3"/>
        <v>-5.4555373704309851</v>
      </c>
    </row>
    <row r="44" spans="1:13" s="21" customFormat="1" ht="12" customHeight="1">
      <c r="A44" s="194" t="s">
        <v>548</v>
      </c>
      <c r="B44" s="351">
        <v>10.33</v>
      </c>
      <c r="C44" s="351">
        <v>10</v>
      </c>
      <c r="D44" s="400">
        <f>((C44/B44)-    1)*100</f>
        <v>-3.1945788964181987</v>
      </c>
      <c r="E44" s="351">
        <v>10</v>
      </c>
      <c r="F44" s="351">
        <v>10</v>
      </c>
      <c r="G44" s="400">
        <f>((F44/E44)-    1)*100</f>
        <v>0</v>
      </c>
      <c r="H44" s="187" t="s">
        <v>121</v>
      </c>
      <c r="I44" s="187" t="s">
        <v>121</v>
      </c>
      <c r="J44" s="400" t="s">
        <v>124</v>
      </c>
      <c r="K44" s="351">
        <v>13.67</v>
      </c>
      <c r="L44" s="351">
        <v>14.67</v>
      </c>
      <c r="M44" s="99">
        <f t="shared" si="3"/>
        <v>7.3152889539136901</v>
      </c>
    </row>
    <row r="45" spans="1:13" s="20" customFormat="1" ht="12" customHeight="1">
      <c r="A45" s="194" t="s">
        <v>346</v>
      </c>
      <c r="B45" s="351">
        <v>16.5</v>
      </c>
      <c r="C45" s="351">
        <v>13.5</v>
      </c>
      <c r="D45" s="400">
        <f>((C45/B45)-    1)*100</f>
        <v>-18.181818181818176</v>
      </c>
      <c r="E45" s="351">
        <v>15</v>
      </c>
      <c r="F45" s="351">
        <v>14</v>
      </c>
      <c r="G45" s="400">
        <f>((F45/E45)-    1)*100</f>
        <v>-6.6666666666666652</v>
      </c>
      <c r="H45" s="351">
        <v>29</v>
      </c>
      <c r="I45" s="351">
        <v>29.5</v>
      </c>
      <c r="J45" s="400">
        <f>((I45/H45)-    1)*100</f>
        <v>1.7241379310344751</v>
      </c>
      <c r="K45" s="351">
        <v>14.5</v>
      </c>
      <c r="L45" s="351">
        <v>12.75</v>
      </c>
      <c r="M45" s="99">
        <f t="shared" si="3"/>
        <v>-12.068965517241381</v>
      </c>
    </row>
    <row r="46" spans="1:13" s="20" customFormat="1" ht="12" customHeight="1">
      <c r="A46" s="455" t="s">
        <v>592</v>
      </c>
      <c r="B46" s="348">
        <v>16.5</v>
      </c>
      <c r="C46" s="348">
        <v>16.5</v>
      </c>
      <c r="D46" s="601">
        <f t="shared" ref="D46:D47" si="4">((C46/B46)-    1)*100</f>
        <v>0</v>
      </c>
      <c r="E46" s="348">
        <v>15.5</v>
      </c>
      <c r="F46" s="348">
        <v>15.5</v>
      </c>
      <c r="G46" s="601">
        <f>((F46-    E46)/E46)*100</f>
        <v>0</v>
      </c>
      <c r="H46" s="348">
        <v>34.5</v>
      </c>
      <c r="I46" s="348">
        <v>36</v>
      </c>
      <c r="J46" s="601">
        <f t="shared" ref="J46" si="5">((I46-    H46)/H46)*100</f>
        <v>4.3478260869565215</v>
      </c>
      <c r="K46" s="348">
        <v>18</v>
      </c>
      <c r="L46" s="348">
        <v>18</v>
      </c>
      <c r="M46" s="97">
        <f t="shared" ref="M46" si="6">((L46-    K46)/K46)*100</f>
        <v>0</v>
      </c>
    </row>
    <row r="47" spans="1:13" s="20" customFormat="1" ht="9.9499999999999993" customHeight="1">
      <c r="A47" s="455" t="s">
        <v>593</v>
      </c>
      <c r="B47" s="460">
        <f>AVERAGE(B48:B49)</f>
        <v>18.914999999999999</v>
      </c>
      <c r="C47" s="460">
        <f>AVERAGE(C48:C49)</f>
        <v>18.25</v>
      </c>
      <c r="D47" s="704">
        <f t="shared" si="4"/>
        <v>-3.5157282579962978</v>
      </c>
      <c r="E47" s="460">
        <f>AVERAGE(E48:E49)</f>
        <v>18.164999999999999</v>
      </c>
      <c r="F47" s="460">
        <f>AVERAGE(F48:F49)</f>
        <v>18</v>
      </c>
      <c r="G47" s="704">
        <f>((F47/E47)-    1)*100</f>
        <v>-0.90834021469858861</v>
      </c>
      <c r="H47" s="460">
        <f>AVERAGE(H48:H49)</f>
        <v>31.67</v>
      </c>
      <c r="I47" s="460">
        <f>AVERAGE(I48:I49)</f>
        <v>26</v>
      </c>
      <c r="J47" s="704">
        <f>((I47/H47)-    1)*100</f>
        <v>-17.903378591727193</v>
      </c>
      <c r="K47" s="460">
        <f>AVERAGE(K48:K49)</f>
        <v>22</v>
      </c>
      <c r="L47" s="460">
        <f>AVERAGE(L48:L49)</f>
        <v>24</v>
      </c>
      <c r="M47" s="497">
        <f>((L47/K47)-    1)*100</f>
        <v>9.0909090909090828</v>
      </c>
    </row>
    <row r="48" spans="1:13" s="20" customFormat="1" ht="10.5" customHeight="1">
      <c r="A48" s="457" t="s">
        <v>594</v>
      </c>
      <c r="B48" s="458">
        <v>11.33</v>
      </c>
      <c r="C48" s="458">
        <v>10</v>
      </c>
      <c r="D48" s="705">
        <f>((C48-    B48)/B48)*100</f>
        <v>-11.738746690203001</v>
      </c>
      <c r="E48" s="458">
        <v>11.33</v>
      </c>
      <c r="F48" s="458">
        <v>11</v>
      </c>
      <c r="G48" s="705">
        <f>((F48-    E48)/E48)*100</f>
        <v>-2.9126213592233015</v>
      </c>
      <c r="H48" s="458">
        <v>31.67</v>
      </c>
      <c r="I48" s="458">
        <v>26</v>
      </c>
      <c r="J48" s="705">
        <f>((I48-    H48)/H48)*100</f>
        <v>-17.90337859172719</v>
      </c>
      <c r="K48" s="458">
        <v>20</v>
      </c>
      <c r="L48" s="459" t="s">
        <v>121</v>
      </c>
      <c r="M48" s="500" t="s">
        <v>124</v>
      </c>
    </row>
    <row r="49" spans="1:13" s="21" customFormat="1" ht="10.5" customHeight="1">
      <c r="A49" s="457" t="s">
        <v>595</v>
      </c>
      <c r="B49" s="458">
        <v>26.5</v>
      </c>
      <c r="C49" s="458">
        <v>26.5</v>
      </c>
      <c r="D49" s="705">
        <f>((C49-    B49)/B49)*100</f>
        <v>0</v>
      </c>
      <c r="E49" s="458">
        <v>25</v>
      </c>
      <c r="F49" s="458">
        <v>25</v>
      </c>
      <c r="G49" s="705">
        <f>((F49-    E49)/E49)*100</f>
        <v>0</v>
      </c>
      <c r="H49" s="459" t="s">
        <v>121</v>
      </c>
      <c r="I49" s="459" t="s">
        <v>121</v>
      </c>
      <c r="J49" s="707" t="s">
        <v>124</v>
      </c>
      <c r="K49" s="458">
        <v>24</v>
      </c>
      <c r="L49" s="458">
        <v>24</v>
      </c>
      <c r="M49" s="498">
        <f>((L49-    K49)/K49)*100</f>
        <v>0</v>
      </c>
    </row>
    <row r="50" spans="1:13" s="21" customFormat="1" ht="10.5" customHeight="1">
      <c r="A50" s="186" t="s">
        <v>70</v>
      </c>
      <c r="B50" s="348">
        <f>AVERAGE(B51:B55)</f>
        <v>17.5</v>
      </c>
      <c r="C50" s="348">
        <f>AVERAGE(C51:C55)</f>
        <v>15.95</v>
      </c>
      <c r="D50" s="601">
        <f>((C50/B50)-    1)*100</f>
        <v>-8.857142857142863</v>
      </c>
      <c r="E50" s="348">
        <f>AVERAGE(E51:E55)</f>
        <v>17.875</v>
      </c>
      <c r="F50" s="348">
        <f>AVERAGE(F51:F55)</f>
        <v>15.45</v>
      </c>
      <c r="G50" s="601">
        <f>((F50/E50)-    1)*100</f>
        <v>-13.566433566433567</v>
      </c>
      <c r="H50" s="348">
        <f>AVERAGE(H51:H55)</f>
        <v>21.5</v>
      </c>
      <c r="I50" s="348">
        <f>AVERAGE(I51:I55)</f>
        <v>30.25</v>
      </c>
      <c r="J50" s="601">
        <f>((I50/H50)-    1)*100</f>
        <v>40.697674418604656</v>
      </c>
      <c r="K50" s="348">
        <f>AVERAGE(K51:K55)</f>
        <v>18.5</v>
      </c>
      <c r="L50" s="348">
        <f>AVERAGE(L51:L55)</f>
        <v>22</v>
      </c>
      <c r="M50" s="97">
        <f>((L50/K50)-    1)*100</f>
        <v>18.918918918918926</v>
      </c>
    </row>
    <row r="51" spans="1:13" s="21" customFormat="1" ht="10.5" customHeight="1">
      <c r="A51" s="194" t="s">
        <v>71</v>
      </c>
      <c r="B51" s="349">
        <v>19</v>
      </c>
      <c r="C51" s="349">
        <v>17.5</v>
      </c>
      <c r="D51" s="400">
        <f>((C51-    B51)/B51)*100</f>
        <v>-7.8947368421052628</v>
      </c>
      <c r="E51" s="349">
        <v>24.5</v>
      </c>
      <c r="F51" s="349">
        <v>17.5</v>
      </c>
      <c r="G51" s="400">
        <f>((F51-    E51)/E51)*100</f>
        <v>-28.571428571428569</v>
      </c>
      <c r="H51" s="187" t="s">
        <v>121</v>
      </c>
      <c r="I51" s="187" t="s">
        <v>121</v>
      </c>
      <c r="J51" s="706" t="s">
        <v>124</v>
      </c>
      <c r="K51" s="349">
        <v>15</v>
      </c>
      <c r="L51" s="187" t="s">
        <v>121</v>
      </c>
      <c r="M51" s="99" t="s">
        <v>124</v>
      </c>
    </row>
    <row r="52" spans="1:13" s="21" customFormat="1" ht="10.5" customHeight="1">
      <c r="A52" s="194" t="s">
        <v>72</v>
      </c>
      <c r="B52" s="351">
        <v>15</v>
      </c>
      <c r="C52" s="351">
        <v>15</v>
      </c>
      <c r="D52" s="400">
        <f>((C52-    B52)/B52)*100</f>
        <v>0</v>
      </c>
      <c r="E52" s="351">
        <v>15</v>
      </c>
      <c r="F52" s="351">
        <v>15</v>
      </c>
      <c r="G52" s="400">
        <f>((F52-    E52)/E52)*100</f>
        <v>0</v>
      </c>
      <c r="H52" s="187" t="s">
        <v>121</v>
      </c>
      <c r="I52" s="187" t="s">
        <v>121</v>
      </c>
      <c r="J52" s="706" t="s">
        <v>124</v>
      </c>
      <c r="K52" s="351">
        <v>15</v>
      </c>
      <c r="L52" s="351">
        <v>15</v>
      </c>
      <c r="M52" s="99">
        <f>((L52-    K52)/K52)*100</f>
        <v>0</v>
      </c>
    </row>
    <row r="53" spans="1:13" s="20" customFormat="1" ht="10.5" customHeight="1">
      <c r="A53" s="194" t="s">
        <v>177</v>
      </c>
      <c r="B53" s="187" t="s">
        <v>121</v>
      </c>
      <c r="C53" s="351">
        <v>20</v>
      </c>
      <c r="D53" s="706" t="s">
        <v>124</v>
      </c>
      <c r="E53" s="187" t="s">
        <v>121</v>
      </c>
      <c r="F53" s="351">
        <v>20</v>
      </c>
      <c r="G53" s="706" t="s">
        <v>124</v>
      </c>
      <c r="H53" s="187" t="s">
        <v>121</v>
      </c>
      <c r="I53" s="187" t="s">
        <v>121</v>
      </c>
      <c r="J53" s="706" t="s">
        <v>124</v>
      </c>
      <c r="K53" s="187" t="s">
        <v>121</v>
      </c>
      <c r="L53" s="187" t="s">
        <v>121</v>
      </c>
      <c r="M53" s="350" t="s">
        <v>124</v>
      </c>
    </row>
    <row r="54" spans="1:13" s="20" customFormat="1" ht="9.9499999999999993" customHeight="1">
      <c r="A54" s="194" t="s">
        <v>58</v>
      </c>
      <c r="B54" s="351">
        <v>20</v>
      </c>
      <c r="C54" s="351">
        <v>12.25</v>
      </c>
      <c r="D54" s="400">
        <f>((C54-    B54)/B54)*100</f>
        <v>-38.75</v>
      </c>
      <c r="E54" s="351">
        <v>20</v>
      </c>
      <c r="F54" s="351">
        <v>12.75</v>
      </c>
      <c r="G54" s="400">
        <f>((F54-    E54)/E54)*100</f>
        <v>-36.25</v>
      </c>
      <c r="H54" s="187">
        <v>18</v>
      </c>
      <c r="I54" s="349">
        <v>32.5</v>
      </c>
      <c r="J54" s="400">
        <f>((I54-    H54)/H54)*100</f>
        <v>80.555555555555557</v>
      </c>
      <c r="K54" s="187" t="s">
        <v>121</v>
      </c>
      <c r="L54" s="187">
        <v>26</v>
      </c>
      <c r="M54" s="99" t="s">
        <v>124</v>
      </c>
    </row>
    <row r="55" spans="1:13" s="21" customFormat="1" ht="9.9499999999999993" customHeight="1">
      <c r="A55" s="194" t="s">
        <v>132</v>
      </c>
      <c r="B55" s="351">
        <v>16</v>
      </c>
      <c r="C55" s="351">
        <v>15</v>
      </c>
      <c r="D55" s="400">
        <f>((C55-    B55)/B55)*100</f>
        <v>-6.25</v>
      </c>
      <c r="E55" s="351">
        <v>12</v>
      </c>
      <c r="F55" s="351">
        <v>12</v>
      </c>
      <c r="G55" s="400">
        <f>((F55-    E55)/E55)*100</f>
        <v>0</v>
      </c>
      <c r="H55" s="351">
        <v>25</v>
      </c>
      <c r="I55" s="351">
        <v>28</v>
      </c>
      <c r="J55" s="400">
        <f>((I55-    H55)/H55)*100</f>
        <v>12</v>
      </c>
      <c r="K55" s="351">
        <v>25.5</v>
      </c>
      <c r="L55" s="351">
        <v>25</v>
      </c>
      <c r="M55" s="99">
        <f>((L55-    K55)/K55)*100</f>
        <v>-1.9607843137254901</v>
      </c>
    </row>
    <row r="56" spans="1:13" s="20" customFormat="1" ht="9.9499999999999993" customHeight="1">
      <c r="A56" s="186" t="s">
        <v>197</v>
      </c>
      <c r="B56" s="348">
        <f>AVERAGE(B57:B61)</f>
        <v>16.434000000000001</v>
      </c>
      <c r="C56" s="348">
        <f>AVERAGE(C57:C61)</f>
        <v>15.166</v>
      </c>
      <c r="D56" s="601">
        <f>((C56/B56)-1)*100</f>
        <v>-7.715711330169162</v>
      </c>
      <c r="E56" s="348">
        <f>AVERAGE(E57:E61)</f>
        <v>18.3325</v>
      </c>
      <c r="F56" s="348">
        <f>AVERAGE(F57:F61)</f>
        <v>16.05</v>
      </c>
      <c r="G56" s="601">
        <f>((F56/E56)-1)*100</f>
        <v>-12.450565934815216</v>
      </c>
      <c r="H56" s="348">
        <f>AVERAGE(H57:H61)</f>
        <v>27.625</v>
      </c>
      <c r="I56" s="348">
        <f>AVERAGE(I57:I61)</f>
        <v>27.3</v>
      </c>
      <c r="J56" s="601">
        <f>((I56/H56)-1)*100</f>
        <v>-1.1764705882352899</v>
      </c>
      <c r="K56" s="353">
        <f>AVERAGE(K57:K61)</f>
        <v>20.75</v>
      </c>
      <c r="L56" s="353">
        <f>AVERAGE(L57:L61)</f>
        <v>18.585000000000001</v>
      </c>
      <c r="M56" s="501">
        <f>((L56/K56)-1)*100</f>
        <v>-10.433734939759031</v>
      </c>
    </row>
    <row r="57" spans="1:13" s="21" customFormat="1" ht="9.9499999999999993" customHeight="1">
      <c r="A57" s="194" t="s">
        <v>199</v>
      </c>
      <c r="B57" s="349">
        <v>15</v>
      </c>
      <c r="C57" s="349">
        <v>16</v>
      </c>
      <c r="D57" s="400">
        <f>((C57-B57)/B57)*100</f>
        <v>6.666666666666667</v>
      </c>
      <c r="E57" s="187" t="s">
        <v>121</v>
      </c>
      <c r="F57" s="187">
        <v>15</v>
      </c>
      <c r="G57" s="400" t="s">
        <v>124</v>
      </c>
      <c r="H57" s="187" t="s">
        <v>121</v>
      </c>
      <c r="I57" s="351">
        <v>28</v>
      </c>
      <c r="J57" s="601" t="s">
        <v>124</v>
      </c>
      <c r="K57" s="187" t="s">
        <v>121</v>
      </c>
      <c r="L57" s="187" t="s">
        <v>121</v>
      </c>
      <c r="M57" s="354" t="s">
        <v>124</v>
      </c>
    </row>
    <row r="58" spans="1:13" s="21" customFormat="1" ht="9.9499999999999993" customHeight="1">
      <c r="A58" s="194" t="s">
        <v>203</v>
      </c>
      <c r="B58" s="187">
        <v>18</v>
      </c>
      <c r="C58" s="349">
        <v>15</v>
      </c>
      <c r="D58" s="400">
        <f>((C58-B58)/B58)*100</f>
        <v>-16.666666666666664</v>
      </c>
      <c r="E58" s="187">
        <v>18</v>
      </c>
      <c r="F58" s="351">
        <v>15</v>
      </c>
      <c r="G58" s="73">
        <f>((F58-E58)/E58)*100</f>
        <v>-16.666666666666664</v>
      </c>
      <c r="H58" s="187">
        <v>30</v>
      </c>
      <c r="I58" s="349">
        <v>28</v>
      </c>
      <c r="J58" s="704">
        <f>((I58-H58)/H58)*100</f>
        <v>-6.666666666666667</v>
      </c>
      <c r="K58" s="187" t="s">
        <v>121</v>
      </c>
      <c r="L58" s="187" t="s">
        <v>121</v>
      </c>
      <c r="M58" s="354" t="s">
        <v>124</v>
      </c>
    </row>
    <row r="59" spans="1:13" s="21" customFormat="1" ht="9.9499999999999993" customHeight="1">
      <c r="A59" s="194" t="s">
        <v>204</v>
      </c>
      <c r="B59" s="187">
        <v>21</v>
      </c>
      <c r="C59" s="349">
        <v>21</v>
      </c>
      <c r="D59" s="400">
        <f>((C59-B59)/B59)*100</f>
        <v>0</v>
      </c>
      <c r="E59" s="393">
        <v>30</v>
      </c>
      <c r="F59" s="351">
        <v>30</v>
      </c>
      <c r="G59" s="73">
        <f>((F59-E59)/E59)*100</f>
        <v>0</v>
      </c>
      <c r="H59" s="351">
        <v>26.5</v>
      </c>
      <c r="I59" s="349">
        <v>26.5</v>
      </c>
      <c r="J59" s="705">
        <f>((I59-H59)/H59)*100</f>
        <v>0</v>
      </c>
      <c r="K59" s="187" t="s">
        <v>121</v>
      </c>
      <c r="L59" s="187" t="s">
        <v>121</v>
      </c>
      <c r="M59" s="354" t="s">
        <v>124</v>
      </c>
    </row>
    <row r="60" spans="1:13" s="21" customFormat="1" ht="9.9499999999999993" customHeight="1">
      <c r="A60" s="194" t="s">
        <v>205</v>
      </c>
      <c r="B60" s="349">
        <v>15.67</v>
      </c>
      <c r="C60" s="349">
        <v>11.33</v>
      </c>
      <c r="D60" s="400">
        <f>((C60-B60)/B60)*100</f>
        <v>-27.696234843650284</v>
      </c>
      <c r="E60" s="393">
        <v>15.33</v>
      </c>
      <c r="F60" s="348">
        <v>10.25</v>
      </c>
      <c r="G60" s="73">
        <f>((F60-E60)/E60)*100</f>
        <v>-33.137638617090673</v>
      </c>
      <c r="H60" s="348">
        <v>22.5</v>
      </c>
      <c r="I60" s="349">
        <v>22.5</v>
      </c>
      <c r="J60" s="705">
        <f>((I60-H60)/H60)*100</f>
        <v>0</v>
      </c>
      <c r="K60" s="392">
        <v>25</v>
      </c>
      <c r="L60" s="392">
        <v>20.67</v>
      </c>
      <c r="M60" s="601">
        <f>((L60-K60)/K60)*100</f>
        <v>-17.319999999999993</v>
      </c>
    </row>
    <row r="61" spans="1:13" s="21" customFormat="1" ht="9.9499999999999993" customHeight="1">
      <c r="A61" s="194" t="s">
        <v>222</v>
      </c>
      <c r="B61" s="349">
        <v>12.5</v>
      </c>
      <c r="C61" s="349">
        <v>12.5</v>
      </c>
      <c r="D61" s="400">
        <f>((C61-B61)/B61)*100</f>
        <v>0</v>
      </c>
      <c r="E61" s="393">
        <v>10</v>
      </c>
      <c r="F61" s="187">
        <v>10</v>
      </c>
      <c r="G61" s="73">
        <f>((F61-E61)/E61)*100</f>
        <v>0</v>
      </c>
      <c r="H61" s="187">
        <v>31.5</v>
      </c>
      <c r="I61" s="351">
        <v>31.5</v>
      </c>
      <c r="J61" s="601">
        <f>((I61-H61)/H61)*100</f>
        <v>0</v>
      </c>
      <c r="K61" s="392">
        <v>16.5</v>
      </c>
      <c r="L61" s="392">
        <v>16.5</v>
      </c>
      <c r="M61" s="704">
        <f>((L61-K61)/K61)*100</f>
        <v>0</v>
      </c>
    </row>
    <row r="62" spans="1:13" s="21" customFormat="1" ht="9.9499999999999993" customHeight="1">
      <c r="A62" s="186" t="s">
        <v>65</v>
      </c>
      <c r="B62" s="348">
        <f>AVERAGE(B64:B64)</f>
        <v>13</v>
      </c>
      <c r="C62" s="97">
        <f>AVERAGE(C64:C64)</f>
        <v>11</v>
      </c>
      <c r="D62" s="601">
        <f>((C62/B62)-    1)*100</f>
        <v>-15.384615384615385</v>
      </c>
      <c r="E62" s="348">
        <f>AVERAGE(E64:E64)</f>
        <v>11</v>
      </c>
      <c r="F62" s="187" t="s">
        <v>124</v>
      </c>
      <c r="G62" s="401" t="s">
        <v>124</v>
      </c>
      <c r="H62" s="351">
        <f>AVERAGE(H64:H64)</f>
        <v>31.33</v>
      </c>
      <c r="I62" s="348">
        <f>AVERAGE(I63:I64)</f>
        <v>25.625</v>
      </c>
      <c r="J62" s="400">
        <f>((I62/H62)-    1)*100</f>
        <v>-18.209383977018824</v>
      </c>
      <c r="K62" s="348">
        <f>AVERAGE(K64:K64)</f>
        <v>13</v>
      </c>
      <c r="L62" s="348">
        <f>AVERAGE(L63:L64)</f>
        <v>15.164999999999999</v>
      </c>
      <c r="M62" s="705">
        <f>((L62/K62)-    1)*100</f>
        <v>16.653846153846153</v>
      </c>
    </row>
    <row r="63" spans="1:13" s="21" customFormat="1" ht="9.9499999999999993" customHeight="1">
      <c r="A63" s="710" t="s">
        <v>66</v>
      </c>
      <c r="B63" s="711" t="s">
        <v>121</v>
      </c>
      <c r="C63" s="711" t="s">
        <v>121</v>
      </c>
      <c r="D63" s="400" t="s">
        <v>124</v>
      </c>
      <c r="E63" s="711" t="s">
        <v>121</v>
      </c>
      <c r="F63" s="711" t="s">
        <v>121</v>
      </c>
      <c r="G63" s="712" t="s">
        <v>124</v>
      </c>
      <c r="H63" s="348">
        <v>15.5</v>
      </c>
      <c r="I63" s="349">
        <v>20.25</v>
      </c>
      <c r="J63" s="400">
        <f>((I63-    H63)/H63)*100</f>
        <v>30.64516129032258</v>
      </c>
      <c r="K63" s="711">
        <v>17</v>
      </c>
      <c r="L63" s="349">
        <v>17</v>
      </c>
      <c r="M63" s="705">
        <f>((L63-    K63)/K63)*100</f>
        <v>0</v>
      </c>
    </row>
    <row r="64" spans="1:13" s="21" customFormat="1" ht="9.9499999999999993" customHeight="1">
      <c r="A64" s="713" t="s">
        <v>50</v>
      </c>
      <c r="B64" s="714">
        <v>13</v>
      </c>
      <c r="C64" s="714">
        <v>11</v>
      </c>
      <c r="D64" s="715">
        <f>((C64-    B64)/B64)*100</f>
        <v>-15.384615384615385</v>
      </c>
      <c r="E64" s="714">
        <v>11</v>
      </c>
      <c r="F64" s="716" t="s">
        <v>121</v>
      </c>
      <c r="G64" s="717" t="s">
        <v>124</v>
      </c>
      <c r="H64" s="716">
        <v>31.33</v>
      </c>
      <c r="I64" s="718">
        <v>31</v>
      </c>
      <c r="J64" s="719">
        <f>((I64-    H64)/H64)*100</f>
        <v>-1.0533035429300937</v>
      </c>
      <c r="K64" s="718">
        <v>13</v>
      </c>
      <c r="L64" s="718">
        <v>13.33</v>
      </c>
      <c r="M64" s="719">
        <f>((L64-    K64)/K64)*100</f>
        <v>2.5384615384615392</v>
      </c>
    </row>
    <row r="65" spans="1:13" s="21" customFormat="1" ht="15" customHeight="1">
      <c r="A65" s="621" t="s">
        <v>55</v>
      </c>
      <c r="B65" s="708"/>
      <c r="C65" s="195"/>
      <c r="D65" s="73"/>
      <c r="E65" s="195"/>
      <c r="F65" s="708"/>
      <c r="G65" s="73"/>
      <c r="H65" s="709"/>
      <c r="I65" s="709"/>
      <c r="J65" s="709"/>
      <c r="K65" s="708"/>
      <c r="L65" s="195"/>
      <c r="M65" s="73"/>
    </row>
    <row r="66" spans="1:13" ht="15" customHeight="1">
      <c r="A66" s="621" t="s">
        <v>675</v>
      </c>
      <c r="B66" s="195"/>
      <c r="C66" s="195"/>
      <c r="D66" s="73"/>
      <c r="E66" s="195"/>
      <c r="F66" s="195"/>
      <c r="G66" s="73"/>
      <c r="H66" s="196"/>
      <c r="I66" s="196"/>
      <c r="J66" s="196"/>
      <c r="K66" s="195"/>
      <c r="L66" s="195"/>
      <c r="M66" s="73"/>
    </row>
    <row r="67" spans="1:13" ht="13.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3" ht="13.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3" ht="13.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ht="13.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ht="13.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</row>
    <row r="72" spans="1:13" ht="13.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ht="13.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ht="13.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ht="13.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ht="13.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</row>
    <row r="77" spans="1:13" ht="13.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 ht="13.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1:13" ht="13.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1:13" ht="13.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</row>
    <row r="81" spans="1:13" ht="13.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</sheetData>
  <mergeCells count="5">
    <mergeCell ref="A5:A6"/>
    <mergeCell ref="B5:D5"/>
    <mergeCell ref="E5:G5"/>
    <mergeCell ref="H5:J5"/>
    <mergeCell ref="K5:M5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M78"/>
  <sheetViews>
    <sheetView showGridLines="0" zoomScaleNormal="100" workbookViewId="0">
      <selection activeCell="A38" sqref="A38"/>
    </sheetView>
  </sheetViews>
  <sheetFormatPr baseColWidth="10" defaultColWidth="11.42578125" defaultRowHeight="12.75"/>
  <cols>
    <col min="1" max="1" width="17.5703125" style="17" customWidth="1"/>
    <col min="2" max="13" width="6.7109375" style="17" customWidth="1"/>
    <col min="14" max="16384" width="11.42578125" style="17"/>
  </cols>
  <sheetData>
    <row r="1" spans="1:13" s="19" customFormat="1" ht="15.95" customHeight="1">
      <c r="A1" s="165" t="s">
        <v>336</v>
      </c>
      <c r="B1" s="144"/>
      <c r="C1" s="144"/>
      <c r="D1" s="143"/>
      <c r="E1" s="144"/>
      <c r="F1" s="144"/>
      <c r="G1" s="143"/>
      <c r="H1" s="144"/>
      <c r="I1" s="144"/>
      <c r="J1" s="143"/>
      <c r="K1" s="144"/>
      <c r="L1" s="144"/>
      <c r="M1" s="143"/>
    </row>
    <row r="2" spans="1:13" s="19" customFormat="1" ht="12" customHeight="1">
      <c r="A2" s="143" t="s">
        <v>581</v>
      </c>
      <c r="B2" s="144"/>
      <c r="C2" s="144"/>
      <c r="D2" s="143"/>
      <c r="E2" s="144"/>
      <c r="F2" s="144"/>
      <c r="G2" s="143"/>
      <c r="H2" s="144"/>
      <c r="I2" s="144"/>
      <c r="J2" s="143"/>
      <c r="K2" s="144"/>
      <c r="L2" s="144"/>
      <c r="M2" s="143"/>
    </row>
    <row r="3" spans="1:13" s="19" customFormat="1" ht="12" customHeight="1">
      <c r="A3" s="143" t="s">
        <v>362</v>
      </c>
      <c r="B3" s="144"/>
      <c r="C3" s="144"/>
      <c r="D3" s="143"/>
      <c r="E3" s="144"/>
      <c r="F3" s="144"/>
      <c r="G3" s="143"/>
      <c r="H3" s="144"/>
      <c r="I3" s="144"/>
      <c r="J3" s="143"/>
      <c r="K3" s="144"/>
      <c r="L3" s="144"/>
      <c r="M3" s="143"/>
    </row>
    <row r="4" spans="1:13" s="19" customFormat="1" ht="5.0999999999999996" customHeight="1">
      <c r="A4" s="143"/>
      <c r="B4" s="170"/>
      <c r="C4" s="170"/>
      <c r="D4" s="169"/>
      <c r="E4" s="170"/>
      <c r="F4" s="170"/>
      <c r="G4" s="169"/>
      <c r="H4" s="170"/>
      <c r="I4" s="170"/>
      <c r="J4" s="169"/>
      <c r="K4" s="170"/>
      <c r="L4" s="170"/>
      <c r="M4" s="169"/>
    </row>
    <row r="5" spans="1:13" s="21" customFormat="1" ht="15" customHeight="1">
      <c r="A5" s="639" t="s">
        <v>115</v>
      </c>
      <c r="B5" s="654" t="s">
        <v>133</v>
      </c>
      <c r="C5" s="655"/>
      <c r="D5" s="655"/>
      <c r="E5" s="654" t="s">
        <v>120</v>
      </c>
      <c r="F5" s="655"/>
      <c r="G5" s="655"/>
      <c r="H5" s="654" t="s">
        <v>119</v>
      </c>
      <c r="I5" s="655"/>
      <c r="J5" s="655"/>
      <c r="K5" s="654" t="s">
        <v>118</v>
      </c>
      <c r="L5" s="655"/>
      <c r="M5" s="656"/>
    </row>
    <row r="6" spans="1:13" s="21" customFormat="1" ht="15" customHeight="1">
      <c r="A6" s="649"/>
      <c r="B6" s="70">
        <v>2019</v>
      </c>
      <c r="C6" s="70">
        <v>2020</v>
      </c>
      <c r="D6" s="70" t="s">
        <v>128</v>
      </c>
      <c r="E6" s="70">
        <v>2019</v>
      </c>
      <c r="F6" s="70">
        <v>2020</v>
      </c>
      <c r="G6" s="70" t="s">
        <v>128</v>
      </c>
      <c r="H6" s="70">
        <v>2019</v>
      </c>
      <c r="I6" s="70">
        <v>2020</v>
      </c>
      <c r="J6" s="70" t="s">
        <v>128</v>
      </c>
      <c r="K6" s="70">
        <v>2019</v>
      </c>
      <c r="L6" s="70">
        <v>2020</v>
      </c>
      <c r="M6" s="70" t="s">
        <v>128</v>
      </c>
    </row>
    <row r="7" spans="1:13" s="20" customFormat="1" ht="14.1" customHeight="1">
      <c r="A7" s="185" t="s">
        <v>98</v>
      </c>
      <c r="B7" s="336">
        <f>AVERAGE(B8:B10)</f>
        <v>13.29</v>
      </c>
      <c r="C7" s="336">
        <f>AVERAGE(C8:C11)</f>
        <v>10.424999999999999</v>
      </c>
      <c r="D7" s="99">
        <f>((C7/B7)-   1)*100</f>
        <v>-21.557562076749438</v>
      </c>
      <c r="E7" s="336">
        <f>AVERAGE(E8:E10)</f>
        <v>50.873333333333335</v>
      </c>
      <c r="F7" s="336">
        <f>AVERAGE(F8:F11)</f>
        <v>51.384999999999998</v>
      </c>
      <c r="G7" s="97">
        <f>((F7/E7)-   1)*100</f>
        <v>1.0057659546586217</v>
      </c>
      <c r="H7" s="336">
        <f>AVERAGE(H8:H10)</f>
        <v>46.303333333333335</v>
      </c>
      <c r="I7" s="336">
        <f>AVERAGE(I8:I10)</f>
        <v>46.47</v>
      </c>
      <c r="J7" s="402">
        <f>((I7/H7)-   1)*100</f>
        <v>0.35994528831617689</v>
      </c>
      <c r="K7" s="336">
        <f>AVERAGE(K8:K10)</f>
        <v>126.19333333333333</v>
      </c>
      <c r="L7" s="336">
        <f>AVERAGE(L8:L10)</f>
        <v>122.77666666666666</v>
      </c>
      <c r="M7" s="402">
        <f>((L7/K7)-   1)*100</f>
        <v>-2.7074858682444969</v>
      </c>
    </row>
    <row r="8" spans="1:13" s="21" customFormat="1" ht="14.1" customHeight="1">
      <c r="A8" s="152" t="s">
        <v>99</v>
      </c>
      <c r="B8" s="187">
        <v>12.25</v>
      </c>
      <c r="C8" s="187">
        <v>13.33</v>
      </c>
      <c r="D8" s="99">
        <f>((C8-   B8)/B8)*100</f>
        <v>8.8163265306122458</v>
      </c>
      <c r="E8" s="187">
        <v>66</v>
      </c>
      <c r="F8" s="187">
        <v>66.67</v>
      </c>
      <c r="G8" s="99">
        <f>((F8-   E8)/E8)*100</f>
        <v>1.0151515151515178</v>
      </c>
      <c r="H8" s="187">
        <v>53.5</v>
      </c>
      <c r="I8" s="347">
        <v>54</v>
      </c>
      <c r="J8" s="720">
        <f>((I8-   H8)/H8)*100</f>
        <v>0.93457943925233633</v>
      </c>
      <c r="K8" s="187">
        <v>123.33</v>
      </c>
      <c r="L8" s="187">
        <v>123.33</v>
      </c>
      <c r="M8" s="720">
        <f>((L8-   K8)/K8)*100</f>
        <v>0</v>
      </c>
    </row>
    <row r="9" spans="1:13" s="20" customFormat="1" ht="14.1" customHeight="1">
      <c r="A9" s="152" t="s">
        <v>101</v>
      </c>
      <c r="B9" s="187">
        <v>15</v>
      </c>
      <c r="C9" s="187">
        <v>6</v>
      </c>
      <c r="D9" s="99">
        <f>((C9-   B9)/B9)*100</f>
        <v>-60</v>
      </c>
      <c r="E9" s="187">
        <v>45.75</v>
      </c>
      <c r="F9" s="187">
        <v>53.25</v>
      </c>
      <c r="G9" s="99">
        <f>((F9-   E9)/E9)*100</f>
        <v>16.393442622950818</v>
      </c>
      <c r="H9" s="347">
        <v>46</v>
      </c>
      <c r="I9" s="347">
        <v>46</v>
      </c>
      <c r="J9" s="720">
        <f>((I9-   H9)/H9)*100</f>
        <v>0</v>
      </c>
      <c r="K9" s="187">
        <v>130.25</v>
      </c>
      <c r="L9" s="187">
        <v>120.25</v>
      </c>
      <c r="M9" s="720">
        <f>((L9-   K9)/K9)*100</f>
        <v>-7.6775431861804213</v>
      </c>
    </row>
    <row r="10" spans="1:13" s="21" customFormat="1" ht="14.1" customHeight="1">
      <c r="A10" s="152" t="s">
        <v>102</v>
      </c>
      <c r="B10" s="187">
        <v>12.62</v>
      </c>
      <c r="C10" s="187">
        <v>12.37</v>
      </c>
      <c r="D10" s="99">
        <f>((C10-   B10)/B10)*100</f>
        <v>-1.9809825673534076</v>
      </c>
      <c r="E10" s="187">
        <v>40.869999999999997</v>
      </c>
      <c r="F10" s="187">
        <v>40.619999999999997</v>
      </c>
      <c r="G10" s="99">
        <f>((F10-   E10)/E10)*100</f>
        <v>-0.61169562025935897</v>
      </c>
      <c r="H10" s="187">
        <v>39.409999999999997</v>
      </c>
      <c r="I10" s="187">
        <v>39.409999999999997</v>
      </c>
      <c r="J10" s="720">
        <f>((I10-   H10)/H10)*100</f>
        <v>0</v>
      </c>
      <c r="K10" s="187">
        <v>125</v>
      </c>
      <c r="L10" s="187">
        <v>124.75</v>
      </c>
      <c r="M10" s="720">
        <f>((L10-   K10)/K10)*100</f>
        <v>-0.2</v>
      </c>
    </row>
    <row r="11" spans="1:13" s="21" customFormat="1" ht="14.1" customHeight="1">
      <c r="A11" s="152" t="s">
        <v>103</v>
      </c>
      <c r="B11" s="187" t="s">
        <v>121</v>
      </c>
      <c r="C11" s="187">
        <v>10</v>
      </c>
      <c r="D11" s="99" t="s">
        <v>123</v>
      </c>
      <c r="E11" s="187" t="s">
        <v>121</v>
      </c>
      <c r="F11" s="187">
        <v>45</v>
      </c>
      <c r="G11" s="99" t="s">
        <v>123</v>
      </c>
      <c r="H11" s="187" t="s">
        <v>121</v>
      </c>
      <c r="I11" s="187" t="s">
        <v>121</v>
      </c>
      <c r="J11" s="99" t="s">
        <v>123</v>
      </c>
      <c r="K11" s="187" t="s">
        <v>121</v>
      </c>
      <c r="L11" s="187">
        <v>120</v>
      </c>
      <c r="M11" s="394" t="s">
        <v>47</v>
      </c>
    </row>
    <row r="12" spans="1:13" s="21" customFormat="1" ht="14.1" customHeight="1">
      <c r="A12" s="185" t="s">
        <v>184</v>
      </c>
      <c r="B12" s="278">
        <f>AVERAGE(B13:B13)</f>
        <v>12</v>
      </c>
      <c r="C12" s="278">
        <f>AVERAGE(C13:C13)</f>
        <v>14.25</v>
      </c>
      <c r="D12" s="97">
        <f t="shared" ref="D12:D13" si="0">((C12-   B12)/B12)*100</f>
        <v>18.75</v>
      </c>
      <c r="E12" s="278">
        <f>AVERAGE(E13:E13)</f>
        <v>20</v>
      </c>
      <c r="F12" s="278">
        <f>AVERAGE(F13:F13)</f>
        <v>35.22</v>
      </c>
      <c r="G12" s="97">
        <f t="shared" ref="G12:G13" si="1">((F12-   E12)/E12)*100</f>
        <v>76.099999999999994</v>
      </c>
      <c r="H12" s="278">
        <f>AVERAGE(H13:H13)</f>
        <v>45</v>
      </c>
      <c r="I12" s="278">
        <f>AVERAGE(I13:I13)</f>
        <v>44.83</v>
      </c>
      <c r="J12" s="402">
        <f t="shared" ref="J12:J13" si="2">((I12-   H12)/H12)*100</f>
        <v>-0.37777777777778154</v>
      </c>
      <c r="K12" s="97" t="s">
        <v>123</v>
      </c>
      <c r="L12" s="278">
        <f>AVERAGE(L13:L13)</f>
        <v>95</v>
      </c>
      <c r="M12" s="394" t="s">
        <v>47</v>
      </c>
    </row>
    <row r="13" spans="1:13" s="84" customFormat="1" ht="12.95" customHeight="1">
      <c r="A13" s="194" t="s">
        <v>185</v>
      </c>
      <c r="B13" s="187">
        <v>12</v>
      </c>
      <c r="C13" s="187">
        <v>14.25</v>
      </c>
      <c r="D13" s="99">
        <f t="shared" si="0"/>
        <v>18.75</v>
      </c>
      <c r="E13" s="187">
        <v>20</v>
      </c>
      <c r="F13" s="187">
        <v>35.22</v>
      </c>
      <c r="G13" s="99">
        <f t="shared" si="1"/>
        <v>76.099999999999994</v>
      </c>
      <c r="H13" s="187">
        <v>45</v>
      </c>
      <c r="I13" s="187">
        <v>44.83</v>
      </c>
      <c r="J13" s="720">
        <f t="shared" si="2"/>
        <v>-0.37777777777778154</v>
      </c>
      <c r="K13" s="187" t="s">
        <v>121</v>
      </c>
      <c r="L13" s="187">
        <v>95</v>
      </c>
      <c r="M13" s="394" t="s">
        <v>47</v>
      </c>
    </row>
    <row r="14" spans="1:13" s="84" customFormat="1" ht="12.95" customHeight="1">
      <c r="A14" s="185" t="s">
        <v>586</v>
      </c>
      <c r="B14" s="336">
        <f>AVERAGE(B15:B16)</f>
        <v>15.25</v>
      </c>
      <c r="C14" s="336">
        <f>AVERAGE(C15:C16)</f>
        <v>15.25</v>
      </c>
      <c r="D14" s="97">
        <f>((C14/B14)-   1)*100</f>
        <v>0</v>
      </c>
      <c r="E14" s="336">
        <f>AVERAGE(E15:E16)</f>
        <v>45</v>
      </c>
      <c r="F14" s="336">
        <f>AVERAGE(F15:F16)</f>
        <v>45</v>
      </c>
      <c r="G14" s="97">
        <f>((F14/E14)-   1)*100</f>
        <v>0</v>
      </c>
      <c r="H14" s="336">
        <f>AVERAGE(H15:H16)</f>
        <v>47.25</v>
      </c>
      <c r="I14" s="336">
        <f>AVERAGE(I15:I16)</f>
        <v>48.125</v>
      </c>
      <c r="J14" s="402">
        <f>((I14/H14)-   1)*100</f>
        <v>1.8518518518518601</v>
      </c>
      <c r="K14" s="336">
        <f>AVERAGE(K15:K16)</f>
        <v>122.5</v>
      </c>
      <c r="L14" s="336">
        <f>AVERAGE(L15:L16)</f>
        <v>122.5</v>
      </c>
      <c r="M14" s="402">
        <f>((L14/K14)-   1)*100</f>
        <v>0</v>
      </c>
    </row>
    <row r="15" spans="1:13" s="21" customFormat="1" ht="14.1" customHeight="1">
      <c r="A15" s="152" t="s">
        <v>589</v>
      </c>
      <c r="B15" s="187">
        <v>15.5</v>
      </c>
      <c r="C15" s="187">
        <v>15.5</v>
      </c>
      <c r="D15" s="99">
        <f>((C15-   B15)/B15)*100</f>
        <v>0</v>
      </c>
      <c r="E15" s="187" t="s">
        <v>121</v>
      </c>
      <c r="F15" s="187" t="s">
        <v>121</v>
      </c>
      <c r="G15" s="99" t="s">
        <v>123</v>
      </c>
      <c r="H15" s="187">
        <v>49</v>
      </c>
      <c r="I15" s="347">
        <v>52.5</v>
      </c>
      <c r="J15" s="720">
        <f>((I15-   H15)/H15)*100</f>
        <v>7.1428571428571423</v>
      </c>
      <c r="K15" s="187" t="s">
        <v>121</v>
      </c>
      <c r="L15" s="187" t="s">
        <v>121</v>
      </c>
      <c r="M15" s="400" t="s">
        <v>123</v>
      </c>
    </row>
    <row r="16" spans="1:13" s="21" customFormat="1" ht="14.1" customHeight="1">
      <c r="A16" s="152" t="s">
        <v>591</v>
      </c>
      <c r="B16" s="187">
        <v>15</v>
      </c>
      <c r="C16" s="187">
        <v>15</v>
      </c>
      <c r="D16" s="99">
        <f>((C16-   B16)/B16)*100</f>
        <v>0</v>
      </c>
      <c r="E16" s="187">
        <v>45</v>
      </c>
      <c r="F16" s="187">
        <v>45</v>
      </c>
      <c r="G16" s="99">
        <f>((F16-   E16)/E16)*100</f>
        <v>0</v>
      </c>
      <c r="H16" s="347">
        <v>45.5</v>
      </c>
      <c r="I16" s="347">
        <v>43.75</v>
      </c>
      <c r="J16" s="720">
        <f>((I16-   H16)/H16)*100</f>
        <v>-3.8461538461538463</v>
      </c>
      <c r="K16" s="187">
        <v>122.5</v>
      </c>
      <c r="L16" s="187">
        <v>122.5</v>
      </c>
      <c r="M16" s="720">
        <f>((L16-   K16)/K16)*100</f>
        <v>0</v>
      </c>
    </row>
    <row r="17" spans="1:13" s="21" customFormat="1" ht="14.1" customHeight="1">
      <c r="A17" s="453" t="s">
        <v>186</v>
      </c>
      <c r="B17" s="493">
        <f>AVERAGE(B18:B20)</f>
        <v>12.416666666666666</v>
      </c>
      <c r="C17" s="493">
        <f>AVERAGE(C18:C20)</f>
        <v>20.083333333333332</v>
      </c>
      <c r="D17" s="497">
        <f>((C17/B17)-      1)*100</f>
        <v>61.744966442953022</v>
      </c>
      <c r="E17" s="493">
        <f>AVERAGE(E18:E20)</f>
        <v>20</v>
      </c>
      <c r="F17" s="493">
        <f>AVERAGE(F18:F20)</f>
        <v>33.5</v>
      </c>
      <c r="G17" s="497">
        <f>((F17/E17)-      1)*100</f>
        <v>67.5</v>
      </c>
      <c r="H17" s="493">
        <f>AVERAGE(H18:H20)</f>
        <v>44.25</v>
      </c>
      <c r="I17" s="493">
        <f>AVERAGE(I18:I20)</f>
        <v>54.125</v>
      </c>
      <c r="J17" s="721">
        <f>((I17/H17)-      1)*100</f>
        <v>22.316384180790962</v>
      </c>
      <c r="K17" s="493">
        <f>AVERAGE(K18:K20)</f>
        <v>88</v>
      </c>
      <c r="L17" s="493">
        <f>AVERAGE(L18:L20)</f>
        <v>95.5</v>
      </c>
      <c r="M17" s="722">
        <f>((L17/K17)-      1)*100</f>
        <v>8.5227272727272698</v>
      </c>
    </row>
    <row r="18" spans="1:13" s="20" customFormat="1" ht="14.1" customHeight="1">
      <c r="A18" s="457" t="s">
        <v>191</v>
      </c>
      <c r="B18" s="494">
        <v>15</v>
      </c>
      <c r="C18" s="494">
        <v>25.5</v>
      </c>
      <c r="D18" s="498">
        <f>((C18-      B18)/B18)*100</f>
        <v>70</v>
      </c>
      <c r="E18" s="495" t="s">
        <v>121</v>
      </c>
      <c r="F18" s="495">
        <v>54</v>
      </c>
      <c r="G18" s="498" t="s">
        <v>134</v>
      </c>
      <c r="H18" s="494">
        <v>48</v>
      </c>
      <c r="I18" s="494">
        <v>70</v>
      </c>
      <c r="J18" s="721">
        <f>((I18-      H18)/H18)*100</f>
        <v>45.833333333333329</v>
      </c>
      <c r="K18" s="494" t="s">
        <v>121</v>
      </c>
      <c r="L18" s="494" t="s">
        <v>121</v>
      </c>
      <c r="M18" s="705" t="s">
        <v>134</v>
      </c>
    </row>
    <row r="19" spans="1:13" s="20" customFormat="1" ht="14.1" customHeight="1">
      <c r="A19" s="457" t="s">
        <v>189</v>
      </c>
      <c r="B19" s="496">
        <v>10</v>
      </c>
      <c r="C19" s="496">
        <v>23</v>
      </c>
      <c r="D19" s="498">
        <f>((C19-      B19)/B19)*100</f>
        <v>130</v>
      </c>
      <c r="E19" s="495">
        <v>20</v>
      </c>
      <c r="F19" s="495">
        <v>13</v>
      </c>
      <c r="G19" s="498">
        <f>((F19-      E19)/E19)*100</f>
        <v>-35</v>
      </c>
      <c r="H19" s="494">
        <v>50</v>
      </c>
      <c r="I19" s="495" t="s">
        <v>121</v>
      </c>
      <c r="J19" s="498" t="s">
        <v>134</v>
      </c>
      <c r="K19" s="495" t="s">
        <v>121</v>
      </c>
      <c r="L19" s="495" t="s">
        <v>121</v>
      </c>
      <c r="M19" s="705" t="s">
        <v>134</v>
      </c>
    </row>
    <row r="20" spans="1:13" s="21" customFormat="1" ht="14.1" customHeight="1">
      <c r="A20" s="457" t="s">
        <v>194</v>
      </c>
      <c r="B20" s="496">
        <v>12.25</v>
      </c>
      <c r="C20" s="496">
        <v>11.75</v>
      </c>
      <c r="D20" s="498">
        <f>((C20-      B20)/B20)*100</f>
        <v>-4.0816326530612246</v>
      </c>
      <c r="E20" s="495" t="s">
        <v>121</v>
      </c>
      <c r="F20" s="495" t="s">
        <v>121</v>
      </c>
      <c r="G20" s="497" t="s">
        <v>134</v>
      </c>
      <c r="H20" s="496">
        <v>34.75</v>
      </c>
      <c r="I20" s="496">
        <v>38.25</v>
      </c>
      <c r="J20" s="722">
        <f>((I20-      H20)/H20)*100</f>
        <v>10.071942446043165</v>
      </c>
      <c r="K20" s="496">
        <v>88</v>
      </c>
      <c r="L20" s="496">
        <v>95.5</v>
      </c>
      <c r="M20" s="722">
        <f>((L20-      K20)/K20)*100</f>
        <v>8.5227272727272716</v>
      </c>
    </row>
    <row r="21" spans="1:13" s="21" customFormat="1" ht="14.1" customHeight="1">
      <c r="A21" s="185" t="s">
        <v>339</v>
      </c>
      <c r="B21" s="336">
        <f>AVERAGE(B24:B24)</f>
        <v>12</v>
      </c>
      <c r="C21" s="336">
        <f>AVERAGE(C24:C24)</f>
        <v>9.33</v>
      </c>
      <c r="D21" s="97">
        <f>((C21/B21)-   1)*100</f>
        <v>-22.250000000000004</v>
      </c>
      <c r="E21" s="336">
        <f>AVERAGE(E24:E24)</f>
        <v>58</v>
      </c>
      <c r="F21" s="336">
        <f>AVERAGE(F22:F24)</f>
        <v>58.333333333333336</v>
      </c>
      <c r="G21" s="97">
        <f>((F21/E21)-   1)*100</f>
        <v>0.57471264367816577</v>
      </c>
      <c r="H21" s="336">
        <f>AVERAGE(H22:H24)</f>
        <v>45.5</v>
      </c>
      <c r="I21" s="336">
        <f>AVERAGE(I22:I24)</f>
        <v>42.166666666666664</v>
      </c>
      <c r="J21" s="402">
        <f>((I21/H21)-   1)*100</f>
        <v>-7.3260073260073337</v>
      </c>
      <c r="K21" s="197">
        <f>AVERAGE(K22:K24)</f>
        <v>130</v>
      </c>
      <c r="L21" s="197">
        <f>AVERAGE(L22:L24)</f>
        <v>130</v>
      </c>
      <c r="M21" s="725">
        <f>((L21/K21)-   1)*100</f>
        <v>0</v>
      </c>
    </row>
    <row r="22" spans="1:13" s="20" customFormat="1" ht="14.1" customHeight="1">
      <c r="A22" s="194" t="s">
        <v>363</v>
      </c>
      <c r="B22" s="346">
        <v>12</v>
      </c>
      <c r="C22" s="346">
        <v>12</v>
      </c>
      <c r="D22" s="99">
        <f t="shared" ref="D22:D27" si="3">((C22-   B22)/B22)*100</f>
        <v>0</v>
      </c>
      <c r="E22" s="351" t="s">
        <v>121</v>
      </c>
      <c r="F22" s="346">
        <v>60</v>
      </c>
      <c r="G22" s="351" t="s">
        <v>123</v>
      </c>
      <c r="H22" s="346">
        <v>48</v>
      </c>
      <c r="I22" s="346">
        <v>42</v>
      </c>
      <c r="J22" s="720">
        <f>((I22-   H22)/H22)*100</f>
        <v>-12.5</v>
      </c>
      <c r="K22" s="350">
        <v>130</v>
      </c>
      <c r="L22" s="350">
        <v>130</v>
      </c>
      <c r="M22" s="726">
        <f>((L22/K22)-   1)*100</f>
        <v>0</v>
      </c>
    </row>
    <row r="23" spans="1:13" s="21" customFormat="1" ht="12" customHeight="1">
      <c r="A23" s="194" t="s">
        <v>349</v>
      </c>
      <c r="B23" s="346">
        <v>14.5</v>
      </c>
      <c r="C23" s="346">
        <v>14.5</v>
      </c>
      <c r="D23" s="99">
        <f t="shared" si="3"/>
        <v>0</v>
      </c>
      <c r="E23" s="351">
        <v>57</v>
      </c>
      <c r="F23" s="346">
        <v>60</v>
      </c>
      <c r="G23" s="99">
        <f>((F23-   E23)/E23)*100</f>
        <v>5.2631578947368416</v>
      </c>
      <c r="H23" s="346" t="s">
        <v>121</v>
      </c>
      <c r="I23" s="346">
        <v>36</v>
      </c>
      <c r="J23" s="720" t="s">
        <v>123</v>
      </c>
      <c r="K23" s="187" t="s">
        <v>121</v>
      </c>
      <c r="L23" s="187" t="s">
        <v>121</v>
      </c>
      <c r="M23" s="706" t="s">
        <v>123</v>
      </c>
    </row>
    <row r="24" spans="1:13" s="21" customFormat="1" ht="12" customHeight="1">
      <c r="A24" s="194" t="s">
        <v>346</v>
      </c>
      <c r="B24" s="351">
        <v>12</v>
      </c>
      <c r="C24" s="351">
        <v>9.33</v>
      </c>
      <c r="D24" s="99">
        <f t="shared" si="3"/>
        <v>-22.25</v>
      </c>
      <c r="E24" s="351">
        <v>58</v>
      </c>
      <c r="F24" s="351">
        <v>55</v>
      </c>
      <c r="G24" s="99">
        <f>((F24-   E24)/E24)*100</f>
        <v>-5.1724137931034484</v>
      </c>
      <c r="H24" s="351">
        <v>43</v>
      </c>
      <c r="I24" s="351">
        <v>48.5</v>
      </c>
      <c r="J24" s="720">
        <f>((I24-   H24)/H24)*100</f>
        <v>12.790697674418606</v>
      </c>
      <c r="K24" s="187" t="s">
        <v>121</v>
      </c>
      <c r="L24" s="187" t="s">
        <v>121</v>
      </c>
      <c r="M24" s="706" t="s">
        <v>123</v>
      </c>
    </row>
    <row r="25" spans="1:13" s="20" customFormat="1" ht="14.1" customHeight="1">
      <c r="A25" s="453" t="s">
        <v>592</v>
      </c>
      <c r="B25" s="353">
        <v>14</v>
      </c>
      <c r="C25" s="336">
        <v>13.25</v>
      </c>
      <c r="D25" s="97">
        <f t="shared" si="3"/>
        <v>-5.3571428571428568</v>
      </c>
      <c r="E25" s="336" t="s">
        <v>123</v>
      </c>
      <c r="F25" s="336">
        <v>48.67</v>
      </c>
      <c r="G25" s="97" t="s">
        <v>123</v>
      </c>
      <c r="H25" s="336">
        <v>50.5</v>
      </c>
      <c r="I25" s="336">
        <v>47</v>
      </c>
      <c r="J25" s="723">
        <f>((I25-   H25)/H25)*100</f>
        <v>-6.9306930693069315</v>
      </c>
      <c r="K25" s="336">
        <v>70</v>
      </c>
      <c r="L25" s="336">
        <v>71.5</v>
      </c>
      <c r="M25" s="723">
        <f>((L25-   K25)/K25)*100</f>
        <v>2.1428571428571428</v>
      </c>
    </row>
    <row r="26" spans="1:13" s="20" customFormat="1" ht="14.1" customHeight="1">
      <c r="A26" s="185" t="s">
        <v>70</v>
      </c>
      <c r="B26" s="353">
        <f>AVERAGE(B27:B29)</f>
        <v>15</v>
      </c>
      <c r="C26" s="336">
        <f>AVERAGE(C27:C29)</f>
        <v>12</v>
      </c>
      <c r="D26" s="97">
        <f t="shared" si="3"/>
        <v>-20</v>
      </c>
      <c r="E26" s="336">
        <f>AVERAGE(E27:E29)</f>
        <v>40</v>
      </c>
      <c r="F26" s="336">
        <f>AVERAGE(F27:F29)</f>
        <v>28</v>
      </c>
      <c r="G26" s="97">
        <f>((F26-   E26)/E26)*100</f>
        <v>-30</v>
      </c>
      <c r="H26" s="336">
        <f>AVERAGE(H27:H29)</f>
        <v>55</v>
      </c>
      <c r="I26" s="336">
        <f>AVERAGE(I27:I29)</f>
        <v>46.666666666666664</v>
      </c>
      <c r="J26" s="723">
        <f>AVERAGE(J29:J29)</f>
        <v>-36</v>
      </c>
      <c r="K26" s="336">
        <f>AVERAGE(K27:K29)</f>
        <v>120</v>
      </c>
      <c r="L26" s="336">
        <f>AVERAGE(L27:L29)</f>
        <v>112.5</v>
      </c>
      <c r="M26" s="723">
        <f>AVERAGE(M29:M29)</f>
        <v>-4.1666666666666661</v>
      </c>
    </row>
    <row r="27" spans="1:13" s="21" customFormat="1" ht="14.1" customHeight="1">
      <c r="A27" s="194" t="s">
        <v>71</v>
      </c>
      <c r="B27" s="187">
        <v>15</v>
      </c>
      <c r="C27" s="346">
        <v>15</v>
      </c>
      <c r="D27" s="99">
        <f t="shared" si="3"/>
        <v>0</v>
      </c>
      <c r="E27" s="351" t="s">
        <v>121</v>
      </c>
      <c r="F27" s="351" t="s">
        <v>121</v>
      </c>
      <c r="G27" s="99" t="s">
        <v>123</v>
      </c>
      <c r="H27" s="187">
        <v>60</v>
      </c>
      <c r="I27" s="346">
        <v>60</v>
      </c>
      <c r="J27" s="720">
        <f>((I27-   H27)/H27)*100</f>
        <v>0</v>
      </c>
      <c r="K27" s="187" t="s">
        <v>121</v>
      </c>
      <c r="L27" s="187" t="s">
        <v>121</v>
      </c>
      <c r="M27" s="350" t="s">
        <v>123</v>
      </c>
    </row>
    <row r="28" spans="1:13" s="20" customFormat="1" ht="14.1" customHeight="1">
      <c r="A28" s="194" t="s">
        <v>58</v>
      </c>
      <c r="B28" s="187" t="s">
        <v>121</v>
      </c>
      <c r="C28" s="346">
        <v>9</v>
      </c>
      <c r="D28" s="99" t="s">
        <v>123</v>
      </c>
      <c r="E28" s="351" t="s">
        <v>121</v>
      </c>
      <c r="F28" s="351" t="s">
        <v>121</v>
      </c>
      <c r="G28" s="99" t="s">
        <v>123</v>
      </c>
      <c r="H28" s="187" t="s">
        <v>121</v>
      </c>
      <c r="I28" s="346">
        <v>48</v>
      </c>
      <c r="J28" s="720" t="s">
        <v>123</v>
      </c>
      <c r="K28" s="351" t="s">
        <v>121</v>
      </c>
      <c r="L28" s="187">
        <v>110</v>
      </c>
      <c r="M28" s="350" t="s">
        <v>123</v>
      </c>
    </row>
    <row r="29" spans="1:13" s="20" customFormat="1" ht="14.1" customHeight="1">
      <c r="A29" s="194" t="s">
        <v>132</v>
      </c>
      <c r="B29" s="351">
        <v>15</v>
      </c>
      <c r="C29" s="351">
        <v>12</v>
      </c>
      <c r="D29" s="99">
        <f>((C29-   B29)/B29)*100</f>
        <v>-20</v>
      </c>
      <c r="E29" s="351">
        <v>40</v>
      </c>
      <c r="F29" s="351">
        <v>28</v>
      </c>
      <c r="G29" s="99">
        <f>((F29-   E29)/E29)*100</f>
        <v>-30</v>
      </c>
      <c r="H29" s="351">
        <v>50</v>
      </c>
      <c r="I29" s="351">
        <v>32</v>
      </c>
      <c r="J29" s="720">
        <f>((I29-   H29)/H29)*100</f>
        <v>-36</v>
      </c>
      <c r="K29" s="351">
        <v>120</v>
      </c>
      <c r="L29" s="351">
        <v>115</v>
      </c>
      <c r="M29" s="720">
        <f>((L29-   K29)/K29)*100</f>
        <v>-4.1666666666666661</v>
      </c>
    </row>
    <row r="30" spans="1:13" s="20" customFormat="1" ht="14.1" customHeight="1">
      <c r="A30" s="185" t="s">
        <v>197</v>
      </c>
      <c r="B30" s="336">
        <f>AVERAGE(B31:B32)</f>
        <v>13.25</v>
      </c>
      <c r="C30" s="336">
        <f>AVERAGE(C31:C33)</f>
        <v>14.666666666666666</v>
      </c>
      <c r="D30" s="355">
        <f>((C30/B30)-1)*100</f>
        <v>10.691823899371066</v>
      </c>
      <c r="E30" s="336">
        <f>AVERAGE(E31:E32)</f>
        <v>57.5</v>
      </c>
      <c r="F30" s="336">
        <f>AVERAGE(F31:F32)</f>
        <v>57.5</v>
      </c>
      <c r="G30" s="99">
        <f>((F30/E30)-1)*100</f>
        <v>0</v>
      </c>
      <c r="H30" s="336">
        <f>AVERAGE(H31:H32)</f>
        <v>41</v>
      </c>
      <c r="I30" s="336">
        <f>AVERAGE(I31:I33)</f>
        <v>39.5</v>
      </c>
      <c r="J30" s="723">
        <f>((I30/H30)-1)*100</f>
        <v>-3.6585365853658569</v>
      </c>
      <c r="K30" s="99" t="s">
        <v>123</v>
      </c>
      <c r="L30" s="99" t="s">
        <v>123</v>
      </c>
      <c r="M30" s="99" t="s">
        <v>123</v>
      </c>
    </row>
    <row r="31" spans="1:13" s="21" customFormat="1" ht="11.1" customHeight="1">
      <c r="A31" s="194" t="s">
        <v>204</v>
      </c>
      <c r="B31" s="351">
        <v>11</v>
      </c>
      <c r="C31" s="351">
        <v>11</v>
      </c>
      <c r="D31" s="499">
        <f>((C31-B31)/B31)*100</f>
        <v>0</v>
      </c>
      <c r="E31" s="187" t="s">
        <v>121</v>
      </c>
      <c r="F31" s="351" t="s">
        <v>121</v>
      </c>
      <c r="G31" s="99" t="s">
        <v>123</v>
      </c>
      <c r="H31" s="351">
        <v>41</v>
      </c>
      <c r="I31" s="351">
        <v>41</v>
      </c>
      <c r="J31" s="724">
        <f>((I31-H31)/H31)*100</f>
        <v>0</v>
      </c>
      <c r="K31" s="187" t="s">
        <v>121</v>
      </c>
      <c r="L31" s="187" t="s">
        <v>121</v>
      </c>
      <c r="M31" s="350" t="s">
        <v>123</v>
      </c>
    </row>
    <row r="32" spans="1:13" s="21" customFormat="1" ht="11.1" customHeight="1">
      <c r="A32" s="194" t="s">
        <v>205</v>
      </c>
      <c r="B32" s="187">
        <v>15.5</v>
      </c>
      <c r="C32" s="351">
        <v>15.5</v>
      </c>
      <c r="D32" s="499">
        <f>((C32-B32)/B32)*100</f>
        <v>0</v>
      </c>
      <c r="E32" s="187">
        <v>57.5</v>
      </c>
      <c r="F32" s="346">
        <v>57.5</v>
      </c>
      <c r="G32" s="99">
        <f>((F32-E32)/E32)*100</f>
        <v>0</v>
      </c>
      <c r="H32" s="187" t="s">
        <v>121</v>
      </c>
      <c r="I32" s="187" t="s">
        <v>121</v>
      </c>
      <c r="J32" s="720" t="s">
        <v>123</v>
      </c>
      <c r="K32" s="187" t="s">
        <v>121</v>
      </c>
      <c r="L32" s="187" t="s">
        <v>121</v>
      </c>
      <c r="M32" s="350" t="s">
        <v>123</v>
      </c>
    </row>
    <row r="33" spans="1:13" s="21" customFormat="1" ht="9.9499999999999993" customHeight="1">
      <c r="A33" s="194" t="s">
        <v>222</v>
      </c>
      <c r="B33" s="187">
        <v>17.5</v>
      </c>
      <c r="C33" s="351">
        <v>17.5</v>
      </c>
      <c r="D33" s="499">
        <f>((C33-B33)/B33)*100</f>
        <v>0</v>
      </c>
      <c r="E33" s="187">
        <v>24</v>
      </c>
      <c r="F33" s="346" t="s">
        <v>121</v>
      </c>
      <c r="G33" s="99" t="s">
        <v>123</v>
      </c>
      <c r="H33" s="187">
        <v>38</v>
      </c>
      <c r="I33" s="187">
        <v>38</v>
      </c>
      <c r="J33" s="720">
        <f>((I33-H33)/H33)*100</f>
        <v>0</v>
      </c>
      <c r="K33" s="187" t="s">
        <v>121</v>
      </c>
      <c r="L33" s="187" t="s">
        <v>121</v>
      </c>
      <c r="M33" s="350" t="s">
        <v>123</v>
      </c>
    </row>
    <row r="34" spans="1:13" s="20" customFormat="1" ht="9.9499999999999993" customHeight="1">
      <c r="A34" s="185" t="s">
        <v>65</v>
      </c>
      <c r="B34" s="336">
        <f>AVERAGE(B35:B35)</f>
        <v>8</v>
      </c>
      <c r="C34" s="336">
        <f>AVERAGE(C35:C35)</f>
        <v>7.5</v>
      </c>
      <c r="D34" s="97">
        <f>((C34/B34)-   1)*100</f>
        <v>-6.25</v>
      </c>
      <c r="E34" s="353">
        <f>AVERAGE(E35:E35)</f>
        <v>70</v>
      </c>
      <c r="F34" s="99" t="s">
        <v>123</v>
      </c>
      <c r="G34" s="99" t="s">
        <v>123</v>
      </c>
      <c r="H34" s="336">
        <f>AVERAGE(H35:H35)</f>
        <v>55</v>
      </c>
      <c r="I34" s="278">
        <f>AVERAGE(I35:I35)</f>
        <v>75</v>
      </c>
      <c r="J34" s="402">
        <f>((I34/H34)-   1)*100</f>
        <v>36.363636363636353</v>
      </c>
      <c r="K34" s="336" t="s">
        <v>123</v>
      </c>
      <c r="L34" s="336">
        <f>AVERAGE(L35:L35)</f>
        <v>130</v>
      </c>
      <c r="M34" s="350" t="s">
        <v>123</v>
      </c>
    </row>
    <row r="35" spans="1:13" s="21" customFormat="1" ht="9.9499999999999993" customHeight="1">
      <c r="A35" s="194" t="s">
        <v>127</v>
      </c>
      <c r="B35" s="351">
        <v>8</v>
      </c>
      <c r="C35" s="351">
        <v>7.5</v>
      </c>
      <c r="D35" s="99">
        <f>((C35-   B35)/B35)*100</f>
        <v>-6.25</v>
      </c>
      <c r="E35" s="351">
        <v>70</v>
      </c>
      <c r="F35" s="351" t="s">
        <v>121</v>
      </c>
      <c r="G35" s="99" t="s">
        <v>123</v>
      </c>
      <c r="H35" s="351">
        <v>55</v>
      </c>
      <c r="I35" s="187">
        <v>75</v>
      </c>
      <c r="J35" s="720">
        <f>((I35-   H35)/H35)*100</f>
        <v>36.363636363636367</v>
      </c>
      <c r="K35" s="187" t="s">
        <v>121</v>
      </c>
      <c r="L35" s="187">
        <v>130</v>
      </c>
      <c r="M35" s="350" t="s">
        <v>123</v>
      </c>
    </row>
    <row r="36" spans="1:13" s="21" customFormat="1" ht="15" customHeight="1">
      <c r="A36" s="395" t="s">
        <v>55</v>
      </c>
      <c r="B36" s="396"/>
      <c r="C36" s="396"/>
      <c r="D36" s="396"/>
      <c r="E36" s="396"/>
      <c r="F36" s="396"/>
      <c r="G36" s="396"/>
      <c r="H36" s="397"/>
      <c r="I36" s="397"/>
      <c r="J36" s="398"/>
      <c r="K36" s="397"/>
      <c r="L36" s="397"/>
      <c r="M36" s="398"/>
    </row>
    <row r="37" spans="1:13" s="21" customFormat="1" ht="15" customHeight="1">
      <c r="A37" s="653" t="s">
        <v>674</v>
      </c>
      <c r="B37" s="653"/>
      <c r="C37" s="653"/>
      <c r="D37" s="653"/>
      <c r="E37" s="653"/>
      <c r="F37" s="653"/>
      <c r="G37" s="653"/>
      <c r="H37" s="399"/>
      <c r="I37" s="399"/>
      <c r="J37" s="400"/>
      <c r="K37" s="401"/>
      <c r="L37" s="401"/>
      <c r="M37" s="400"/>
    </row>
    <row r="38" spans="1:13" s="20" customFormat="1" ht="9.9499999999999993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3" s="20" customFormat="1" ht="9.9499999999999993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s="21" customFormat="1" ht="9.9499999999999993" customHeight="1"/>
    <row r="41" spans="1:13" s="21" customFormat="1" ht="9.9499999999999993" customHeight="1"/>
    <row r="42" spans="1:13" s="20" customFormat="1" ht="9.9499999999999993" customHeight="1"/>
    <row r="43" spans="1:13" s="21" customFormat="1" ht="9.9499999999999993" customHeight="1"/>
    <row r="44" spans="1:13" s="21" customFormat="1" ht="9.9499999999999993" customHeight="1"/>
    <row r="45" spans="1:13" s="52" customFormat="1" ht="9.9499999999999993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s="20" customFormat="1" ht="9.9499999999999993" customHeight="1"/>
    <row r="47" spans="1:13" s="21" customFormat="1" ht="9.9499999999999993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21" customFormat="1" ht="9.9499999999999993" customHeight="1"/>
    <row r="49" spans="1:13" s="21" customFormat="1" ht="9.9499999999999993" customHeight="1"/>
    <row r="50" spans="1:13" s="20" customFormat="1" ht="9.9499999999999993" customHeight="1"/>
    <row r="51" spans="1:13" s="20" customFormat="1" ht="9.9499999999999993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s="20" customFormat="1" ht="9.9499999999999993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s="20" customFormat="1" ht="9.9499999999999993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s="21" customFormat="1" ht="9.9499999999999993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21" customFormat="1" ht="9.9499999999999993" customHeight="1"/>
    <row r="56" spans="1:13" s="21" customFormat="1" ht="9.9499999999999993" customHeight="1"/>
    <row r="57" spans="1:13" s="21" customFormat="1" ht="9.9499999999999993" customHeight="1"/>
    <row r="58" spans="1:13" s="20" customFormat="1" ht="9.9499999999999993" customHeight="1"/>
    <row r="59" spans="1:13" s="20" customFormat="1" ht="9.9499999999999993" customHeight="1"/>
    <row r="60" spans="1:13" s="21" customFormat="1" ht="9.9499999999999993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s="20" customFormat="1" ht="9.9499999999999993" customHeight="1"/>
    <row r="62" spans="1:13" s="21" customFormat="1" ht="9.9499999999999993" customHeight="1"/>
    <row r="63" spans="1:13" s="21" customFormat="1" ht="9.9499999999999993" customHeight="1"/>
    <row r="64" spans="1:13" s="21" customFormat="1" ht="9.9499999999999993" customHeight="1"/>
    <row r="65" spans="1:13" s="21" customFormat="1" ht="9.9499999999999993" customHeight="1"/>
    <row r="66" spans="1:13" s="21" customFormat="1" ht="9.9499999999999993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21" customFormat="1" ht="9.9499999999999993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s="21" customFormat="1" ht="9.9499999999999993" customHeight="1"/>
    <row r="69" spans="1:13" s="21" customFormat="1" ht="9.9499999999999993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s="21" customFormat="1" ht="9.75" customHeight="1"/>
    <row r="71" spans="1:13" ht="13.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</row>
    <row r="72" spans="1:13" ht="13.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  <row r="73" spans="1:13" ht="13.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ht="13.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ht="13.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ht="13.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</row>
    <row r="77" spans="1:13" ht="13.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 ht="13.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</sheetData>
  <mergeCells count="6">
    <mergeCell ref="A37:G37"/>
    <mergeCell ref="K5:M5"/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49"/>
  <sheetViews>
    <sheetView showGridLines="0" zoomScaleNormal="100" workbookViewId="0">
      <selection activeCell="A50" sqref="A50"/>
    </sheetView>
  </sheetViews>
  <sheetFormatPr baseColWidth="10" defaultColWidth="10.85546875" defaultRowHeight="12.75"/>
  <cols>
    <col min="1" max="1" width="10.85546875" style="1"/>
    <col min="2" max="14" width="5.7109375" style="1" customWidth="1"/>
    <col min="15" max="16384" width="10.85546875" style="1"/>
  </cols>
  <sheetData>
    <row r="1" spans="1:14" ht="15.95" customHeight="1">
      <c r="A1" s="657" t="s">
        <v>636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8"/>
      <c r="N1" s="658"/>
    </row>
    <row r="2" spans="1:14" ht="12" customHeight="1">
      <c r="A2" s="659" t="s">
        <v>637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8"/>
      <c r="N2" s="658"/>
    </row>
    <row r="3" spans="1:14" ht="3" customHeight="1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2"/>
      <c r="N3" s="562"/>
    </row>
    <row r="4" spans="1:14" ht="17.100000000000001" customHeight="1">
      <c r="A4" s="8" t="s">
        <v>59</v>
      </c>
      <c r="B4" s="8" t="s">
        <v>48</v>
      </c>
      <c r="C4" s="8" t="s">
        <v>60</v>
      </c>
      <c r="D4" s="8" t="s">
        <v>61</v>
      </c>
      <c r="E4" s="8" t="s">
        <v>62</v>
      </c>
      <c r="F4" s="8" t="s">
        <v>63</v>
      </c>
      <c r="G4" s="8" t="s">
        <v>64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25</v>
      </c>
      <c r="N4" s="8" t="s">
        <v>26</v>
      </c>
    </row>
    <row r="5" spans="1:14" ht="3" customHeight="1">
      <c r="A5" s="563"/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</row>
    <row r="6" spans="1:14" ht="12.95" customHeight="1">
      <c r="A6" s="564" t="s">
        <v>638</v>
      </c>
      <c r="B6" s="110">
        <v>2018</v>
      </c>
      <c r="C6" s="114">
        <v>35</v>
      </c>
      <c r="D6" s="114">
        <v>36.428571428571431</v>
      </c>
      <c r="E6" s="114">
        <v>37.142857142857146</v>
      </c>
      <c r="F6" s="114">
        <v>37.142857142857146</v>
      </c>
      <c r="G6" s="114">
        <v>37.142857142857146</v>
      </c>
      <c r="H6" s="114">
        <v>37.857142857142854</v>
      </c>
      <c r="I6" s="114">
        <v>38.357142857142854</v>
      </c>
      <c r="J6" s="114">
        <v>38.357142857142854</v>
      </c>
      <c r="K6" s="114">
        <v>38.357142857142854</v>
      </c>
      <c r="L6" s="114">
        <v>37.5</v>
      </c>
      <c r="M6" s="114">
        <v>37.5</v>
      </c>
      <c r="N6" s="114">
        <v>37.5</v>
      </c>
    </row>
    <row r="7" spans="1:14" ht="12.95" customHeight="1">
      <c r="A7" s="564"/>
      <c r="B7" s="110">
        <v>2019</v>
      </c>
      <c r="C7" s="114">
        <v>40</v>
      </c>
      <c r="D7" s="114">
        <v>40</v>
      </c>
      <c r="E7" s="114">
        <v>40</v>
      </c>
      <c r="F7" s="114">
        <v>40</v>
      </c>
      <c r="G7" s="114">
        <v>40</v>
      </c>
      <c r="H7" s="114">
        <v>40</v>
      </c>
      <c r="I7" s="114">
        <v>38.214285714285715</v>
      </c>
      <c r="J7" s="114">
        <v>38.214285714285715</v>
      </c>
      <c r="K7" s="114">
        <v>45</v>
      </c>
      <c r="L7" s="114">
        <v>40</v>
      </c>
      <c r="M7" s="114">
        <v>45</v>
      </c>
      <c r="N7" s="114">
        <v>45</v>
      </c>
    </row>
    <row r="8" spans="1:14" ht="12.95" customHeight="1">
      <c r="A8" s="564"/>
      <c r="B8" s="110">
        <v>2020</v>
      </c>
      <c r="C8" s="114">
        <v>45</v>
      </c>
      <c r="D8" s="114">
        <v>45</v>
      </c>
      <c r="E8" s="114">
        <v>45</v>
      </c>
      <c r="F8" s="114">
        <v>35</v>
      </c>
      <c r="G8" s="114">
        <v>45</v>
      </c>
      <c r="H8" s="114">
        <v>45</v>
      </c>
      <c r="I8" s="114">
        <v>46</v>
      </c>
      <c r="J8" s="114">
        <v>45</v>
      </c>
      <c r="K8" s="114">
        <v>45</v>
      </c>
      <c r="L8" s="114">
        <v>45</v>
      </c>
      <c r="M8" s="114"/>
      <c r="N8" s="114"/>
    </row>
    <row r="9" spans="1:14" ht="12.95" customHeight="1">
      <c r="A9" s="126" t="s">
        <v>532</v>
      </c>
      <c r="B9" s="110">
        <v>2018</v>
      </c>
      <c r="C9" s="114">
        <v>39.345238095238088</v>
      </c>
      <c r="D9" s="114">
        <v>39.273809523809518</v>
      </c>
      <c r="E9" s="114">
        <v>39.273809523809518</v>
      </c>
      <c r="F9" s="114">
        <v>39.595238095238088</v>
      </c>
      <c r="G9" s="114">
        <v>38.428571428571431</v>
      </c>
      <c r="H9" s="114">
        <v>38.428571428571431</v>
      </c>
      <c r="I9" s="114">
        <v>40.154761904761912</v>
      </c>
      <c r="J9" s="114">
        <v>39.619047619047628</v>
      </c>
      <c r="K9" s="114">
        <v>39.261904761904766</v>
      </c>
      <c r="L9" s="114">
        <v>38.904761904761912</v>
      </c>
      <c r="M9" s="114">
        <v>38.904761904761912</v>
      </c>
      <c r="N9" s="114">
        <v>38.523809523809518</v>
      </c>
    </row>
    <row r="10" spans="1:14" ht="12.95" customHeight="1">
      <c r="A10" s="126"/>
      <c r="B10" s="110">
        <v>2019</v>
      </c>
      <c r="C10" s="114">
        <v>36.595238095238088</v>
      </c>
      <c r="D10" s="114">
        <v>38.880952380952372</v>
      </c>
      <c r="E10" s="114">
        <v>40.291666666666664</v>
      </c>
      <c r="F10" s="114">
        <v>40.916666666666664</v>
      </c>
      <c r="G10" s="114">
        <v>40.291666666666664</v>
      </c>
      <c r="H10" s="114">
        <v>40.130952380952372</v>
      </c>
      <c r="I10" s="114">
        <v>40.535714285714285</v>
      </c>
      <c r="J10" s="114">
        <v>40.178571428571431</v>
      </c>
      <c r="K10" s="114">
        <v>48</v>
      </c>
      <c r="L10" s="114">
        <v>43.25</v>
      </c>
      <c r="M10" s="114">
        <v>46.25</v>
      </c>
      <c r="N10" s="114">
        <v>45</v>
      </c>
    </row>
    <row r="11" spans="1:14" ht="12.95" customHeight="1">
      <c r="A11" s="126"/>
      <c r="B11" s="110">
        <v>2020</v>
      </c>
      <c r="C11" s="114">
        <v>51.25</v>
      </c>
      <c r="D11" s="114" t="s">
        <v>47</v>
      </c>
      <c r="E11" s="114" t="s">
        <v>47</v>
      </c>
      <c r="F11" s="114" t="s">
        <v>47</v>
      </c>
      <c r="G11" s="114" t="s">
        <v>47</v>
      </c>
      <c r="H11" s="114" t="s">
        <v>47</v>
      </c>
      <c r="I11" s="114" t="s">
        <v>47</v>
      </c>
      <c r="J11" s="114">
        <v>50</v>
      </c>
      <c r="K11" s="114">
        <v>50</v>
      </c>
      <c r="L11" s="114">
        <v>50</v>
      </c>
      <c r="M11" s="114"/>
      <c r="N11" s="114"/>
    </row>
    <row r="12" spans="1:14" ht="12.95" customHeight="1">
      <c r="A12" s="565" t="s">
        <v>24</v>
      </c>
      <c r="B12" s="110">
        <v>2018</v>
      </c>
      <c r="C12" s="114">
        <v>42.045454545454547</v>
      </c>
      <c r="D12" s="114">
        <v>41.704545454545453</v>
      </c>
      <c r="E12" s="114">
        <v>41.363636363636367</v>
      </c>
      <c r="F12" s="114">
        <v>40.113636363636367</v>
      </c>
      <c r="G12" s="114">
        <v>41.93181818181818</v>
      </c>
      <c r="H12" s="114">
        <v>41.93181818181818</v>
      </c>
      <c r="I12" s="114">
        <v>41.704545454545453</v>
      </c>
      <c r="J12" s="114">
        <v>42.613636363636367</v>
      </c>
      <c r="K12" s="114">
        <v>42.840909090909093</v>
      </c>
      <c r="L12" s="114">
        <v>43.75</v>
      </c>
      <c r="M12" s="114">
        <v>43.75</v>
      </c>
      <c r="N12" s="114">
        <v>43.75</v>
      </c>
    </row>
    <row r="13" spans="1:14" ht="12.95" customHeight="1">
      <c r="A13" s="565"/>
      <c r="B13" s="110">
        <v>2019</v>
      </c>
      <c r="C13" s="114">
        <v>41.477272727272727</v>
      </c>
      <c r="D13" s="114">
        <v>42.613636363636367</v>
      </c>
      <c r="E13" s="114">
        <v>42.5</v>
      </c>
      <c r="F13" s="114">
        <v>43.18181818181818</v>
      </c>
      <c r="G13" s="114">
        <v>43.863636363636367</v>
      </c>
      <c r="H13" s="114">
        <v>43.409090909090907</v>
      </c>
      <c r="I13" s="114">
        <v>42.272727272727273</v>
      </c>
      <c r="J13" s="114">
        <v>44.545454545454547</v>
      </c>
      <c r="K13" s="114">
        <v>45</v>
      </c>
      <c r="L13" s="114">
        <v>47.5</v>
      </c>
      <c r="M13" s="114">
        <v>47.5</v>
      </c>
      <c r="N13" s="114">
        <v>45</v>
      </c>
    </row>
    <row r="14" spans="1:14" ht="12.95" customHeight="1">
      <c r="A14" s="565"/>
      <c r="B14" s="110">
        <v>2020</v>
      </c>
      <c r="C14" s="114">
        <v>40</v>
      </c>
      <c r="D14" s="114">
        <v>40</v>
      </c>
      <c r="E14" s="114">
        <v>40</v>
      </c>
      <c r="F14" s="114">
        <v>40</v>
      </c>
      <c r="G14" s="114">
        <v>40</v>
      </c>
      <c r="H14" s="114">
        <v>45</v>
      </c>
      <c r="I14" s="114">
        <v>40</v>
      </c>
      <c r="J14" s="114">
        <v>40</v>
      </c>
      <c r="K14" s="114">
        <v>40</v>
      </c>
      <c r="L14" s="114">
        <v>40</v>
      </c>
      <c r="M14" s="114"/>
      <c r="N14" s="114"/>
    </row>
    <row r="15" spans="1:14" ht="12.95" customHeight="1">
      <c r="A15" s="126" t="s">
        <v>211</v>
      </c>
      <c r="B15" s="110">
        <v>2018</v>
      </c>
      <c r="C15" s="114">
        <v>31.53846153846154</v>
      </c>
      <c r="D15" s="114">
        <v>31.53846153846154</v>
      </c>
      <c r="E15" s="114">
        <v>31.53846153846154</v>
      </c>
      <c r="F15" s="114">
        <v>31.73076923076923</v>
      </c>
      <c r="G15" s="114">
        <v>31.73076923076923</v>
      </c>
      <c r="H15" s="114">
        <v>31.73076923076923</v>
      </c>
      <c r="I15" s="114">
        <v>31.73076923076923</v>
      </c>
      <c r="J15" s="114">
        <v>31.73076923076923</v>
      </c>
      <c r="K15" s="114">
        <v>32.115384615384613</v>
      </c>
      <c r="L15" s="114">
        <v>32.115384615384613</v>
      </c>
      <c r="M15" s="114">
        <v>32.115384615384613</v>
      </c>
      <c r="N15" s="114">
        <v>32.115384615384613</v>
      </c>
    </row>
    <row r="16" spans="1:14" ht="12.95" customHeight="1">
      <c r="A16" s="126"/>
      <c r="B16" s="110">
        <v>2019</v>
      </c>
      <c r="C16" s="114">
        <v>31.346153846153847</v>
      </c>
      <c r="D16" s="114">
        <v>30.423076923076923</v>
      </c>
      <c r="E16" s="114">
        <v>29.807692307692307</v>
      </c>
      <c r="F16" s="114">
        <v>30.76923076923077</v>
      </c>
      <c r="G16" s="114">
        <v>34.166666666666664</v>
      </c>
      <c r="H16" s="114">
        <v>31.53846153846154</v>
      </c>
      <c r="I16" s="114">
        <v>31.53846153846154</v>
      </c>
      <c r="J16" s="114">
        <v>32.307692307692307</v>
      </c>
      <c r="K16" s="114">
        <v>33.5</v>
      </c>
      <c r="L16" s="114">
        <v>32.5</v>
      </c>
      <c r="M16" s="114">
        <v>33.299999999999997</v>
      </c>
      <c r="N16" s="114">
        <v>32.5</v>
      </c>
    </row>
    <row r="17" spans="1:14" ht="12.95" customHeight="1">
      <c r="A17" s="126"/>
      <c r="B17" s="110">
        <v>2020</v>
      </c>
      <c r="C17" s="114">
        <v>32.5</v>
      </c>
      <c r="D17" s="114" t="s">
        <v>47</v>
      </c>
      <c r="E17" s="114" t="s">
        <v>47</v>
      </c>
      <c r="F17" s="114" t="s">
        <v>47</v>
      </c>
      <c r="G17" s="114" t="s">
        <v>47</v>
      </c>
      <c r="H17" s="114">
        <v>37.5</v>
      </c>
      <c r="I17" s="114">
        <v>37.5</v>
      </c>
      <c r="J17" s="114">
        <v>32.5</v>
      </c>
      <c r="K17" s="114">
        <v>37.5</v>
      </c>
      <c r="L17" s="114">
        <v>37.5</v>
      </c>
      <c r="M17" s="114"/>
      <c r="N17" s="114"/>
    </row>
    <row r="18" spans="1:14" ht="12.95" customHeight="1">
      <c r="A18" s="111" t="s">
        <v>590</v>
      </c>
      <c r="B18" s="110">
        <v>2018</v>
      </c>
      <c r="C18" s="114">
        <v>36.071428571428569</v>
      </c>
      <c r="D18" s="114">
        <v>36.071428571428569</v>
      </c>
      <c r="E18" s="114">
        <v>36.071428571428569</v>
      </c>
      <c r="F18" s="114">
        <v>36.071428571428569</v>
      </c>
      <c r="G18" s="114">
        <v>37.857142857142854</v>
      </c>
      <c r="H18" s="114">
        <v>37.857142857142854</v>
      </c>
      <c r="I18" s="114">
        <v>37.857142857142854</v>
      </c>
      <c r="J18" s="114">
        <v>37.857142857142854</v>
      </c>
      <c r="K18" s="114">
        <v>37.857142857142854</v>
      </c>
      <c r="L18" s="114">
        <v>37.857142857142854</v>
      </c>
      <c r="M18" s="114">
        <v>37.857142857142854</v>
      </c>
      <c r="N18" s="114">
        <v>38.214285714285715</v>
      </c>
    </row>
    <row r="19" spans="1:14" ht="12.95" customHeight="1">
      <c r="A19" s="111"/>
      <c r="B19" s="110">
        <v>2019</v>
      </c>
      <c r="C19" s="114">
        <v>38.214285714285715</v>
      </c>
      <c r="D19" s="114">
        <v>38.214285714285715</v>
      </c>
      <c r="E19" s="114">
        <v>38.214285714285715</v>
      </c>
      <c r="F19" s="114">
        <v>38.214285714285715</v>
      </c>
      <c r="G19" s="114">
        <v>40</v>
      </c>
      <c r="H19" s="114">
        <v>40</v>
      </c>
      <c r="I19" s="114">
        <v>40</v>
      </c>
      <c r="J19" s="114">
        <v>40</v>
      </c>
      <c r="K19" s="114">
        <v>40</v>
      </c>
      <c r="L19" s="114">
        <v>40</v>
      </c>
      <c r="M19" s="114">
        <v>40</v>
      </c>
      <c r="N19" s="114">
        <v>40</v>
      </c>
    </row>
    <row r="20" spans="1:14" ht="12.95" customHeight="1">
      <c r="A20" s="111"/>
      <c r="B20" s="110">
        <v>2020</v>
      </c>
      <c r="C20" s="114">
        <v>40</v>
      </c>
      <c r="D20" s="114" t="s">
        <v>47</v>
      </c>
      <c r="E20" s="114" t="s">
        <v>47</v>
      </c>
      <c r="F20" s="114" t="s">
        <v>47</v>
      </c>
      <c r="G20" s="114" t="s">
        <v>47</v>
      </c>
      <c r="H20" s="114" t="s">
        <v>47</v>
      </c>
      <c r="I20" s="114" t="s">
        <v>47</v>
      </c>
      <c r="J20" s="114" t="s">
        <v>47</v>
      </c>
      <c r="K20" s="114" t="s">
        <v>47</v>
      </c>
      <c r="L20" s="114">
        <v>40</v>
      </c>
      <c r="M20" s="114"/>
      <c r="N20" s="114"/>
    </row>
    <row r="21" spans="1:14" ht="12.95" customHeight="1">
      <c r="A21" s="564" t="s">
        <v>189</v>
      </c>
      <c r="B21" s="110">
        <v>2018</v>
      </c>
      <c r="C21" s="114">
        <v>32.045454545454547</v>
      </c>
      <c r="D21" s="114">
        <v>32.045454545454547</v>
      </c>
      <c r="E21" s="114">
        <v>32.954545454545453</v>
      </c>
      <c r="F21" s="114">
        <v>33.636363636363633</v>
      </c>
      <c r="G21" s="114">
        <v>33.636363636363633</v>
      </c>
      <c r="H21" s="114">
        <v>33.863636363636367</v>
      </c>
      <c r="I21" s="114">
        <v>33.636363636363633</v>
      </c>
      <c r="J21" s="114">
        <v>33.636363636363633</v>
      </c>
      <c r="K21" s="114">
        <v>33.409090909090907</v>
      </c>
      <c r="L21" s="114">
        <v>32.954545454545453</v>
      </c>
      <c r="M21" s="114">
        <v>32.954545454545453</v>
      </c>
      <c r="N21" s="114">
        <v>32.954545454545453</v>
      </c>
    </row>
    <row r="22" spans="1:14" ht="12.95" customHeight="1">
      <c r="A22" s="564"/>
      <c r="B22" s="110">
        <v>2019</v>
      </c>
      <c r="C22" s="114">
        <v>32.954545454545453</v>
      </c>
      <c r="D22" s="114">
        <v>33.409090909090907</v>
      </c>
      <c r="E22" s="114">
        <v>33.18181818181818</v>
      </c>
      <c r="F22" s="114">
        <v>33.636363636363633</v>
      </c>
      <c r="G22" s="114">
        <v>33.636363636363633</v>
      </c>
      <c r="H22" s="114">
        <v>36.136363636363633</v>
      </c>
      <c r="I22" s="114">
        <v>36.136363636363633</v>
      </c>
      <c r="J22" s="114">
        <v>36.136363636363633</v>
      </c>
      <c r="K22" s="114">
        <v>37.5</v>
      </c>
      <c r="L22" s="114">
        <v>35</v>
      </c>
      <c r="M22" s="114">
        <v>37.5</v>
      </c>
      <c r="N22" s="114">
        <v>37.5</v>
      </c>
    </row>
    <row r="23" spans="1:14" ht="12.95" customHeight="1">
      <c r="A23" s="564"/>
      <c r="B23" s="110">
        <v>2020</v>
      </c>
      <c r="C23" s="114">
        <v>42.5</v>
      </c>
      <c r="D23" s="114">
        <v>42.5</v>
      </c>
      <c r="E23" s="114" t="s">
        <v>47</v>
      </c>
      <c r="F23" s="114">
        <v>42.5</v>
      </c>
      <c r="G23" s="114">
        <v>42.5</v>
      </c>
      <c r="H23" s="114">
        <v>42.5</v>
      </c>
      <c r="I23" s="114">
        <v>42.5</v>
      </c>
      <c r="J23" s="114">
        <v>42.5</v>
      </c>
      <c r="K23" s="114">
        <v>42.5</v>
      </c>
      <c r="L23" s="114">
        <v>62.5</v>
      </c>
      <c r="M23" s="114"/>
      <c r="N23" s="114"/>
    </row>
    <row r="24" spans="1:14" ht="12.95" customHeight="1">
      <c r="A24" s="111" t="s">
        <v>171</v>
      </c>
      <c r="B24" s="110">
        <v>2018</v>
      </c>
      <c r="C24" s="114">
        <v>45.625</v>
      </c>
      <c r="D24" s="114">
        <v>45.625</v>
      </c>
      <c r="E24" s="114">
        <v>45.625</v>
      </c>
      <c r="F24" s="114">
        <v>45</v>
      </c>
      <c r="G24" s="114">
        <v>45</v>
      </c>
      <c r="H24" s="114">
        <v>45</v>
      </c>
      <c r="I24" s="114">
        <v>47.1875</v>
      </c>
      <c r="J24" s="114">
        <v>47.1875</v>
      </c>
      <c r="K24" s="114">
        <v>47.5</v>
      </c>
      <c r="L24" s="114">
        <v>47.5</v>
      </c>
      <c r="M24" s="114">
        <v>47.5</v>
      </c>
      <c r="N24" s="114">
        <v>47.5</v>
      </c>
    </row>
    <row r="25" spans="1:14" ht="12.95" customHeight="1">
      <c r="A25" s="111"/>
      <c r="B25" s="110">
        <v>2019</v>
      </c>
      <c r="C25" s="114">
        <v>45</v>
      </c>
      <c r="D25" s="114">
        <v>47.1875</v>
      </c>
      <c r="E25" s="114">
        <v>47.1875</v>
      </c>
      <c r="F25" s="114">
        <v>46.25</v>
      </c>
      <c r="G25" s="114">
        <v>45.625</v>
      </c>
      <c r="H25" s="114">
        <v>45.625</v>
      </c>
      <c r="I25" s="114">
        <v>45.3125</v>
      </c>
      <c r="J25" s="114">
        <v>45.625</v>
      </c>
      <c r="K25" s="114">
        <v>45</v>
      </c>
      <c r="L25" s="114">
        <v>45</v>
      </c>
      <c r="M25" s="114">
        <v>45</v>
      </c>
      <c r="N25" s="114">
        <v>45</v>
      </c>
    </row>
    <row r="26" spans="1:14" ht="12.95" customHeight="1">
      <c r="A26" s="111"/>
      <c r="B26" s="110">
        <v>2020</v>
      </c>
      <c r="C26" s="114">
        <v>45</v>
      </c>
      <c r="D26" s="114">
        <v>45</v>
      </c>
      <c r="E26" s="114">
        <v>45</v>
      </c>
      <c r="F26" s="114">
        <v>47.5</v>
      </c>
      <c r="G26" s="114">
        <v>47.5</v>
      </c>
      <c r="H26" s="114">
        <v>47.5</v>
      </c>
      <c r="I26" s="114">
        <v>50</v>
      </c>
      <c r="J26" s="114">
        <v>47.5</v>
      </c>
      <c r="K26" s="114">
        <v>47.5</v>
      </c>
      <c r="L26" s="114">
        <v>50</v>
      </c>
      <c r="M26" s="114"/>
      <c r="N26" s="114"/>
    </row>
    <row r="27" spans="1:14" ht="12.95" customHeight="1">
      <c r="A27" s="111" t="s">
        <v>639</v>
      </c>
      <c r="B27" s="110">
        <v>2018</v>
      </c>
      <c r="C27" s="114">
        <v>34.375</v>
      </c>
      <c r="D27" s="114">
        <v>34.791666666666664</v>
      </c>
      <c r="E27" s="114">
        <v>33.541666666666664</v>
      </c>
      <c r="F27" s="114">
        <v>33.75</v>
      </c>
      <c r="G27" s="114">
        <v>33.541666666666664</v>
      </c>
      <c r="H27" s="114">
        <v>33.541666666666664</v>
      </c>
      <c r="I27" s="114">
        <v>33.541666666666664</v>
      </c>
      <c r="J27" s="114">
        <v>34.166666666666664</v>
      </c>
      <c r="K27" s="114">
        <v>34.166666666666664</v>
      </c>
      <c r="L27" s="114">
        <v>34.166666666666664</v>
      </c>
      <c r="M27" s="114">
        <v>34.166666666666664</v>
      </c>
      <c r="N27" s="114">
        <v>34.166666666666664</v>
      </c>
    </row>
    <row r="28" spans="1:14" ht="12.95" customHeight="1">
      <c r="A28" s="111"/>
      <c r="B28" s="110">
        <v>2019</v>
      </c>
      <c r="C28" s="114">
        <v>34.583333333333336</v>
      </c>
      <c r="D28" s="114">
        <v>34.583333333333336</v>
      </c>
      <c r="E28" s="114">
        <v>35.416666666666664</v>
      </c>
      <c r="F28" s="114">
        <v>35.625</v>
      </c>
      <c r="G28" s="114">
        <v>35.625</v>
      </c>
      <c r="H28" s="114">
        <v>35.833333333333336</v>
      </c>
      <c r="I28" s="114">
        <v>35.833333333333336</v>
      </c>
      <c r="J28" s="114">
        <v>36.041666666666664</v>
      </c>
      <c r="K28" s="114">
        <v>40</v>
      </c>
      <c r="L28" s="114">
        <v>37.5</v>
      </c>
      <c r="M28" s="114">
        <v>35</v>
      </c>
      <c r="N28" s="114">
        <v>37.5</v>
      </c>
    </row>
    <row r="29" spans="1:14" ht="12.95" customHeight="1">
      <c r="A29" s="111"/>
      <c r="B29" s="110">
        <v>2020</v>
      </c>
      <c r="C29" s="114">
        <v>37.5</v>
      </c>
      <c r="D29" s="114" t="s">
        <v>47</v>
      </c>
      <c r="E29" s="114" t="s">
        <v>47</v>
      </c>
      <c r="F29" s="114" t="s">
        <v>47</v>
      </c>
      <c r="G29" s="114" t="s">
        <v>47</v>
      </c>
      <c r="H29" s="114" t="s">
        <v>47</v>
      </c>
      <c r="I29" s="114">
        <v>35</v>
      </c>
      <c r="J29" s="114">
        <v>30</v>
      </c>
      <c r="K29" s="114">
        <v>37.5</v>
      </c>
      <c r="L29" s="114">
        <v>30</v>
      </c>
      <c r="M29" s="114"/>
      <c r="N29" s="114"/>
    </row>
    <row r="30" spans="1:14" ht="12.95" customHeight="1">
      <c r="A30" s="111" t="s">
        <v>640</v>
      </c>
      <c r="B30" s="110">
        <v>2018</v>
      </c>
      <c r="C30" s="114">
        <v>55.833333333333336</v>
      </c>
      <c r="D30" s="114">
        <v>55.833333333333336</v>
      </c>
      <c r="E30" s="114">
        <v>55.833333333333336</v>
      </c>
      <c r="F30" s="114">
        <v>55.833333333333336</v>
      </c>
      <c r="G30" s="114">
        <v>55.833333333333336</v>
      </c>
      <c r="H30" s="114">
        <v>55.833333333333336</v>
      </c>
      <c r="I30" s="114">
        <v>55.833333333333336</v>
      </c>
      <c r="J30" s="114">
        <v>55.833333333333336</v>
      </c>
      <c r="K30" s="114">
        <v>55.833333333333336</v>
      </c>
      <c r="L30" s="114">
        <v>55.833333333333336</v>
      </c>
      <c r="M30" s="114">
        <v>55.833333333333336</v>
      </c>
      <c r="N30" s="114">
        <v>55.833333333333336</v>
      </c>
    </row>
    <row r="31" spans="1:14" ht="12.95" customHeight="1">
      <c r="A31" s="111"/>
      <c r="B31" s="110">
        <v>2019</v>
      </c>
      <c r="C31" s="114">
        <v>52.5</v>
      </c>
      <c r="D31" s="114">
        <v>51.666666666666664</v>
      </c>
      <c r="E31" s="114">
        <v>52.5</v>
      </c>
      <c r="F31" s="114">
        <v>51.666666666666664</v>
      </c>
      <c r="G31" s="114">
        <v>50.833333333333336</v>
      </c>
      <c r="H31" s="114">
        <v>50</v>
      </c>
      <c r="I31" s="114">
        <v>50.833333333333336</v>
      </c>
      <c r="J31" s="114">
        <v>50.833333333333336</v>
      </c>
      <c r="K31" s="114">
        <v>50</v>
      </c>
      <c r="L31" s="114">
        <v>55</v>
      </c>
      <c r="M31" s="114">
        <v>55</v>
      </c>
      <c r="N31" s="114">
        <v>55</v>
      </c>
    </row>
    <row r="32" spans="1:14" ht="12.95" customHeight="1">
      <c r="A32" s="111"/>
      <c r="B32" s="110">
        <v>2020</v>
      </c>
      <c r="C32" s="114">
        <v>55</v>
      </c>
      <c r="D32" s="114" t="s">
        <v>47</v>
      </c>
      <c r="E32" s="114" t="s">
        <v>47</v>
      </c>
      <c r="F32" s="114" t="s">
        <v>47</v>
      </c>
      <c r="G32" s="114" t="s">
        <v>47</v>
      </c>
      <c r="H32" s="114" t="s">
        <v>47</v>
      </c>
      <c r="I32" s="114" t="s">
        <v>47</v>
      </c>
      <c r="J32" s="114" t="s">
        <v>47</v>
      </c>
      <c r="K32" s="114" t="s">
        <v>47</v>
      </c>
      <c r="L32" s="114">
        <v>50</v>
      </c>
      <c r="M32" s="114"/>
      <c r="N32" s="114"/>
    </row>
    <row r="33" spans="1:14" ht="12.95" customHeight="1">
      <c r="A33" s="564" t="s">
        <v>58</v>
      </c>
      <c r="B33" s="110">
        <v>2018</v>
      </c>
      <c r="C33" s="566">
        <v>32.5</v>
      </c>
      <c r="D33" s="566">
        <v>32.5</v>
      </c>
      <c r="E33" s="566">
        <v>32.5</v>
      </c>
      <c r="F33" s="566">
        <v>33.75</v>
      </c>
      <c r="G33" s="566">
        <v>33.75</v>
      </c>
      <c r="H33" s="566">
        <v>35</v>
      </c>
      <c r="I33" s="566">
        <v>38.75</v>
      </c>
      <c r="J33" s="566">
        <v>38.75</v>
      </c>
      <c r="K33" s="566">
        <v>38.75</v>
      </c>
      <c r="L33" s="566">
        <v>38.75</v>
      </c>
      <c r="M33" s="566">
        <v>38.75</v>
      </c>
      <c r="N33" s="566">
        <v>39.375</v>
      </c>
    </row>
    <row r="34" spans="1:14" ht="12.95" customHeight="1">
      <c r="A34" s="564"/>
      <c r="B34" s="110">
        <v>2019</v>
      </c>
      <c r="C34" s="566">
        <v>38</v>
      </c>
      <c r="D34" s="566">
        <v>38</v>
      </c>
      <c r="E34" s="566">
        <v>38</v>
      </c>
      <c r="F34" s="566">
        <v>36.75</v>
      </c>
      <c r="G34" s="566">
        <v>38</v>
      </c>
      <c r="H34" s="566">
        <v>40.9375</v>
      </c>
      <c r="I34" s="566">
        <v>40.9375</v>
      </c>
      <c r="J34" s="566">
        <v>40.3125</v>
      </c>
      <c r="K34" s="566">
        <v>35</v>
      </c>
      <c r="L34" s="566">
        <v>35</v>
      </c>
      <c r="M34" s="566">
        <v>35</v>
      </c>
      <c r="N34" s="566">
        <v>35</v>
      </c>
    </row>
    <row r="35" spans="1:14" ht="9" customHeight="1">
      <c r="A35" s="564"/>
      <c r="B35" s="110">
        <v>2020</v>
      </c>
      <c r="C35" s="566">
        <v>37.5</v>
      </c>
      <c r="D35" s="566">
        <v>37.5</v>
      </c>
      <c r="E35" s="566">
        <v>37.5</v>
      </c>
      <c r="F35" s="566">
        <v>37.5</v>
      </c>
      <c r="G35" s="566">
        <v>37.5</v>
      </c>
      <c r="H35" s="566">
        <v>37.5</v>
      </c>
      <c r="I35" s="566">
        <v>37.5</v>
      </c>
      <c r="J35" s="566">
        <v>37.5</v>
      </c>
      <c r="K35" s="566">
        <v>35</v>
      </c>
      <c r="L35" s="566">
        <v>35</v>
      </c>
      <c r="M35" s="566"/>
      <c r="N35" s="566"/>
    </row>
    <row r="36" spans="1:14" ht="11.25" customHeight="1">
      <c r="A36" s="564" t="s">
        <v>535</v>
      </c>
      <c r="B36" s="110">
        <v>2018</v>
      </c>
      <c r="C36" s="566">
        <v>37.5</v>
      </c>
      <c r="D36" s="566">
        <v>36.81818181818182</v>
      </c>
      <c r="E36" s="566">
        <v>38.18181818181818</v>
      </c>
      <c r="F36" s="566">
        <v>38.636363636363633</v>
      </c>
      <c r="G36" s="566">
        <v>38.409090909090907</v>
      </c>
      <c r="H36" s="566">
        <v>38.409090909090907</v>
      </c>
      <c r="I36" s="566">
        <v>38.636363636363633</v>
      </c>
      <c r="J36" s="566">
        <v>40.68181818181818</v>
      </c>
      <c r="K36" s="566">
        <v>40.227272727272727</v>
      </c>
      <c r="L36" s="566">
        <v>40.454545454545453</v>
      </c>
      <c r="M36" s="566">
        <v>40.454545454545453</v>
      </c>
      <c r="N36" s="566">
        <v>40.454545454545453</v>
      </c>
    </row>
    <row r="37" spans="1:14" ht="13.5">
      <c r="A37" s="564"/>
      <c r="B37" s="110">
        <v>2019</v>
      </c>
      <c r="C37" s="566">
        <v>40</v>
      </c>
      <c r="D37" s="566">
        <v>40</v>
      </c>
      <c r="E37" s="566">
        <v>41.81818181818182</v>
      </c>
      <c r="F37" s="566">
        <v>41.81818181818182</v>
      </c>
      <c r="G37" s="566">
        <v>41.81818181818182</v>
      </c>
      <c r="H37" s="566">
        <v>43.25</v>
      </c>
      <c r="I37" s="566">
        <v>43.75</v>
      </c>
      <c r="J37" s="566">
        <v>44.5</v>
      </c>
      <c r="K37" s="566">
        <v>45</v>
      </c>
      <c r="L37" s="566">
        <v>45</v>
      </c>
      <c r="M37" s="566">
        <v>45</v>
      </c>
      <c r="N37" s="566">
        <v>47.5</v>
      </c>
    </row>
    <row r="38" spans="1:14" ht="11.25" customHeight="1">
      <c r="A38" s="564"/>
      <c r="B38" s="110">
        <v>2020</v>
      </c>
      <c r="C38" s="566">
        <v>45</v>
      </c>
      <c r="D38" s="566">
        <v>45</v>
      </c>
      <c r="E38" s="114" t="s">
        <v>47</v>
      </c>
      <c r="F38" s="114" t="s">
        <v>47</v>
      </c>
      <c r="G38" s="566">
        <v>47.5</v>
      </c>
      <c r="H38" s="566">
        <v>47.5</v>
      </c>
      <c r="I38" s="114" t="s">
        <v>47</v>
      </c>
      <c r="J38" s="566">
        <v>47.5</v>
      </c>
      <c r="K38" s="566">
        <v>47.5</v>
      </c>
      <c r="L38" s="566">
        <v>45</v>
      </c>
      <c r="M38" s="566"/>
      <c r="N38" s="566"/>
    </row>
    <row r="39" spans="1:14" ht="13.5">
      <c r="A39" s="564" t="s">
        <v>53</v>
      </c>
      <c r="B39" s="110">
        <v>2018</v>
      </c>
      <c r="C39" s="566">
        <v>35</v>
      </c>
      <c r="D39" s="566">
        <v>35</v>
      </c>
      <c r="E39" s="566">
        <v>35</v>
      </c>
      <c r="F39" s="566">
        <v>35</v>
      </c>
      <c r="G39" s="566">
        <v>35</v>
      </c>
      <c r="H39" s="566">
        <v>35.625</v>
      </c>
      <c r="I39" s="566">
        <v>35.277777777777779</v>
      </c>
      <c r="J39" s="566">
        <v>33.611111111111114</v>
      </c>
      <c r="K39" s="566">
        <v>34.722222222222221</v>
      </c>
      <c r="L39" s="566">
        <v>34.75</v>
      </c>
      <c r="M39" s="566">
        <v>34.75</v>
      </c>
      <c r="N39" s="566">
        <v>35</v>
      </c>
    </row>
    <row r="40" spans="1:14" ht="13.5">
      <c r="A40" s="564"/>
      <c r="B40" s="110">
        <v>2019</v>
      </c>
      <c r="C40" s="566">
        <v>34.4444444444444</v>
      </c>
      <c r="D40" s="566">
        <v>34.25</v>
      </c>
      <c r="E40" s="566">
        <v>34</v>
      </c>
      <c r="F40" s="566">
        <v>35</v>
      </c>
      <c r="G40" s="566">
        <v>34.5</v>
      </c>
      <c r="H40" s="566">
        <v>35.25</v>
      </c>
      <c r="I40" s="566">
        <v>34.75</v>
      </c>
      <c r="J40" s="566">
        <v>34.75</v>
      </c>
      <c r="K40" s="566">
        <v>37.5</v>
      </c>
      <c r="L40" s="566">
        <v>37.5</v>
      </c>
      <c r="M40" s="566">
        <v>40</v>
      </c>
      <c r="N40" s="566">
        <v>40</v>
      </c>
    </row>
    <row r="41" spans="1:14" ht="13.5">
      <c r="A41" s="564"/>
      <c r="B41" s="110">
        <v>2020</v>
      </c>
      <c r="C41" s="566">
        <v>40</v>
      </c>
      <c r="D41" s="566">
        <v>40</v>
      </c>
      <c r="E41" s="566" t="s">
        <v>47</v>
      </c>
      <c r="F41" s="566">
        <v>40</v>
      </c>
      <c r="G41" s="566">
        <v>40</v>
      </c>
      <c r="H41" s="566">
        <v>40</v>
      </c>
      <c r="I41" s="566">
        <v>40</v>
      </c>
      <c r="J41" s="566">
        <v>40</v>
      </c>
      <c r="K41" s="566">
        <v>40</v>
      </c>
      <c r="L41" s="566">
        <v>40</v>
      </c>
      <c r="M41" s="566"/>
      <c r="N41" s="566"/>
    </row>
    <row r="42" spans="1:14" ht="13.5">
      <c r="A42" s="564" t="s">
        <v>50</v>
      </c>
      <c r="B42" s="110">
        <v>2018</v>
      </c>
      <c r="C42" s="566">
        <v>56.875</v>
      </c>
      <c r="D42" s="566">
        <v>56.875</v>
      </c>
      <c r="E42" s="566">
        <v>56.875</v>
      </c>
      <c r="F42" s="566">
        <v>56.875</v>
      </c>
      <c r="G42" s="566">
        <v>56.875</v>
      </c>
      <c r="H42" s="566">
        <v>56.875</v>
      </c>
      <c r="I42" s="566">
        <v>54.375</v>
      </c>
      <c r="J42" s="566">
        <v>54.375</v>
      </c>
      <c r="K42" s="566">
        <v>55</v>
      </c>
      <c r="L42" s="566">
        <v>55</v>
      </c>
      <c r="M42" s="566">
        <v>55</v>
      </c>
      <c r="N42" s="566">
        <v>55</v>
      </c>
    </row>
    <row r="43" spans="1:14" ht="13.5">
      <c r="A43" s="564"/>
      <c r="B43" s="110">
        <v>2019</v>
      </c>
      <c r="C43" s="566">
        <v>57.5</v>
      </c>
      <c r="D43" s="566">
        <v>55.625</v>
      </c>
      <c r="E43" s="566">
        <v>55.625</v>
      </c>
      <c r="F43" s="566">
        <v>58.75</v>
      </c>
      <c r="G43" s="566">
        <v>58.75</v>
      </c>
      <c r="H43" s="566">
        <v>57.5</v>
      </c>
      <c r="I43" s="566">
        <v>57.5</v>
      </c>
      <c r="J43" s="566">
        <v>57.5</v>
      </c>
      <c r="K43" s="566">
        <v>57.5</v>
      </c>
      <c r="L43" s="566">
        <v>57.5</v>
      </c>
      <c r="M43" s="566">
        <v>57.5</v>
      </c>
      <c r="N43" s="566">
        <v>57.5</v>
      </c>
    </row>
    <row r="44" spans="1:14" ht="13.5">
      <c r="A44" s="564"/>
      <c r="B44" s="110">
        <v>2020</v>
      </c>
      <c r="C44" s="566">
        <v>57.5</v>
      </c>
      <c r="D44" s="566">
        <v>57.5</v>
      </c>
      <c r="E44" s="566">
        <v>59</v>
      </c>
      <c r="F44" s="566">
        <v>56.5</v>
      </c>
      <c r="G44" s="566">
        <v>56.5</v>
      </c>
      <c r="H44" s="566">
        <v>56.5</v>
      </c>
      <c r="I44" s="566">
        <v>59</v>
      </c>
      <c r="J44" s="566">
        <v>57.5</v>
      </c>
      <c r="K44" s="566">
        <v>57.5</v>
      </c>
      <c r="L44" s="566">
        <v>59</v>
      </c>
      <c r="M44" s="566"/>
      <c r="N44" s="566"/>
    </row>
    <row r="45" spans="1:14" ht="13.5">
      <c r="A45" s="564" t="s">
        <v>51</v>
      </c>
      <c r="B45" s="110">
        <v>2018</v>
      </c>
      <c r="C45" s="566">
        <v>42.5</v>
      </c>
      <c r="D45" s="566">
        <v>42.5</v>
      </c>
      <c r="E45" s="566">
        <v>41.666666666666664</v>
      </c>
      <c r="F45" s="566">
        <v>42.5</v>
      </c>
      <c r="G45" s="566">
        <v>42.5</v>
      </c>
      <c r="H45" s="566">
        <v>42.5</v>
      </c>
      <c r="I45" s="566">
        <v>42.5</v>
      </c>
      <c r="J45" s="566">
        <v>42.5</v>
      </c>
      <c r="K45" s="566">
        <v>42.5</v>
      </c>
      <c r="L45" s="566">
        <v>43.333333333333336</v>
      </c>
      <c r="M45" s="566">
        <v>43.333333333333336</v>
      </c>
      <c r="N45" s="566">
        <v>44.166666666666664</v>
      </c>
    </row>
    <row r="46" spans="1:14" ht="13.5">
      <c r="A46" s="564"/>
      <c r="B46" s="110">
        <v>2019</v>
      </c>
      <c r="C46" s="566">
        <v>43.333333333333336</v>
      </c>
      <c r="D46" s="566">
        <v>42.5</v>
      </c>
      <c r="E46" s="566">
        <v>43.333333333333336</v>
      </c>
      <c r="F46" s="566">
        <v>43.333333333333336</v>
      </c>
      <c r="G46" s="566">
        <v>42.5</v>
      </c>
      <c r="H46" s="566">
        <v>44.166666666666664</v>
      </c>
      <c r="I46" s="566">
        <v>43.333333333333336</v>
      </c>
      <c r="J46" s="566">
        <v>42.5</v>
      </c>
      <c r="K46" s="566">
        <v>43</v>
      </c>
      <c r="L46" s="566">
        <v>45</v>
      </c>
      <c r="M46" s="566">
        <v>45</v>
      </c>
      <c r="N46" s="566">
        <v>45</v>
      </c>
    </row>
    <row r="47" spans="1:14" ht="13.5">
      <c r="A47" s="111"/>
      <c r="B47" s="110">
        <v>2020</v>
      </c>
      <c r="C47" s="566">
        <v>45</v>
      </c>
      <c r="D47" s="566">
        <v>45</v>
      </c>
      <c r="E47" s="566">
        <v>45</v>
      </c>
      <c r="F47" s="566">
        <v>45</v>
      </c>
      <c r="G47" s="566">
        <v>45</v>
      </c>
      <c r="H47" s="566">
        <v>50</v>
      </c>
      <c r="I47" s="566">
        <v>45</v>
      </c>
      <c r="J47" s="566">
        <v>45</v>
      </c>
      <c r="K47" s="566">
        <v>45</v>
      </c>
      <c r="L47" s="566">
        <v>45</v>
      </c>
      <c r="M47" s="566"/>
      <c r="N47" s="566"/>
    </row>
    <row r="48" spans="1:14" ht="15" customHeight="1">
      <c r="A48" s="727" t="s">
        <v>55</v>
      </c>
      <c r="B48" s="728"/>
      <c r="C48" s="728"/>
      <c r="D48" s="728"/>
      <c r="E48" s="728"/>
      <c r="F48" s="728"/>
      <c r="G48" s="728"/>
      <c r="H48" s="567"/>
      <c r="I48" s="567"/>
      <c r="J48" s="567"/>
      <c r="K48" s="567"/>
      <c r="L48" s="567"/>
      <c r="M48" s="567"/>
      <c r="N48" s="567"/>
    </row>
    <row r="49" spans="1:14" ht="15" customHeight="1">
      <c r="A49" s="653" t="s">
        <v>674</v>
      </c>
      <c r="B49" s="653"/>
      <c r="C49" s="653"/>
      <c r="D49" s="653"/>
      <c r="E49" s="653"/>
      <c r="F49" s="653"/>
      <c r="G49" s="653"/>
      <c r="H49" s="568"/>
      <c r="I49" s="568"/>
      <c r="J49" s="568"/>
      <c r="K49" s="568"/>
      <c r="L49" s="568"/>
      <c r="M49" s="568"/>
      <c r="N49" s="568"/>
    </row>
  </sheetData>
  <mergeCells count="3">
    <mergeCell ref="A1:N1"/>
    <mergeCell ref="A2:N2"/>
    <mergeCell ref="A49:G49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I65"/>
  <sheetViews>
    <sheetView showGridLines="0" topLeftCell="A43" zoomScale="130" zoomScaleNormal="130" workbookViewId="0">
      <selection activeCell="F64" sqref="F64"/>
    </sheetView>
  </sheetViews>
  <sheetFormatPr baseColWidth="10" defaultRowHeight="12.75"/>
  <cols>
    <col min="1" max="1" width="16" customWidth="1"/>
    <col min="2" max="4" width="6.7109375" customWidth="1"/>
    <col min="5" max="5" width="2.140625" customWidth="1"/>
    <col min="6" max="6" width="14.5703125" customWidth="1"/>
    <col min="7" max="9" width="6.7109375" customWidth="1"/>
  </cols>
  <sheetData>
    <row r="1" spans="1:9" ht="15.95" customHeight="1">
      <c r="A1" s="58" t="s">
        <v>630</v>
      </c>
      <c r="B1" s="15"/>
      <c r="C1" s="15"/>
      <c r="D1" s="58"/>
      <c r="E1" s="15"/>
      <c r="F1" s="15"/>
      <c r="G1" s="15"/>
      <c r="H1" s="9"/>
      <c r="I1" s="84"/>
    </row>
    <row r="2" spans="1:9" ht="12" customHeight="1">
      <c r="A2" s="5" t="s">
        <v>161</v>
      </c>
      <c r="B2" s="15"/>
      <c r="C2" s="15"/>
      <c r="D2" s="15"/>
      <c r="E2" s="15"/>
      <c r="F2" s="15"/>
      <c r="G2" s="15"/>
      <c r="H2" s="9"/>
      <c r="I2" s="84"/>
    </row>
    <row r="3" spans="1:9" ht="3" customHeight="1">
      <c r="A3" s="9"/>
      <c r="B3" s="9"/>
      <c r="C3" s="9"/>
      <c r="D3" s="9"/>
      <c r="E3" s="9"/>
      <c r="F3" s="9"/>
      <c r="G3" s="9"/>
      <c r="H3" s="9"/>
      <c r="I3" s="84"/>
    </row>
    <row r="4" spans="1:9" ht="12" customHeight="1">
      <c r="A4" s="661" t="s">
        <v>11</v>
      </c>
      <c r="B4" s="646" t="s">
        <v>641</v>
      </c>
      <c r="C4" s="660"/>
      <c r="D4" s="648"/>
      <c r="E4" s="9"/>
      <c r="F4" s="662" t="s">
        <v>115</v>
      </c>
      <c r="G4" s="646" t="s">
        <v>641</v>
      </c>
      <c r="H4" s="660"/>
      <c r="I4" s="648"/>
    </row>
    <row r="5" spans="1:9" ht="12" customHeight="1">
      <c r="A5" s="645"/>
      <c r="B5" s="8">
        <v>2019</v>
      </c>
      <c r="C5" s="8">
        <v>2020</v>
      </c>
      <c r="D5" s="8" t="s">
        <v>40</v>
      </c>
      <c r="E5" s="9"/>
      <c r="F5" s="663"/>
      <c r="G5" s="8">
        <v>2019</v>
      </c>
      <c r="H5" s="8">
        <v>2020</v>
      </c>
      <c r="I5" s="510" t="s">
        <v>40</v>
      </c>
    </row>
    <row r="6" spans="1:9" ht="3" customHeight="1">
      <c r="A6" s="9"/>
      <c r="B6" s="9"/>
      <c r="C6" s="9"/>
      <c r="D6" s="9"/>
      <c r="E6" s="9"/>
      <c r="F6" s="9"/>
      <c r="G6" s="9"/>
      <c r="H6" s="9"/>
      <c r="I6" s="84"/>
    </row>
    <row r="7" spans="1:9" ht="11.45" customHeight="1">
      <c r="A7" s="127" t="s">
        <v>642</v>
      </c>
      <c r="B7" s="104"/>
      <c r="C7" s="104"/>
      <c r="D7" s="569"/>
      <c r="E7" s="108"/>
      <c r="F7" s="268" t="s">
        <v>162</v>
      </c>
      <c r="G7" s="55"/>
      <c r="H7" s="570"/>
      <c r="I7" s="24"/>
    </row>
    <row r="8" spans="1:9" s="84" customFormat="1" ht="11.45" customHeight="1">
      <c r="A8" s="128" t="s">
        <v>643</v>
      </c>
      <c r="B8" s="85">
        <v>55</v>
      </c>
      <c r="C8" s="85">
        <v>55</v>
      </c>
      <c r="D8" s="41">
        <f t="shared" ref="D8:D14" si="0">((C8/B8)-    1)*100</f>
        <v>0</v>
      </c>
      <c r="E8" s="108"/>
      <c r="F8" s="308" t="s">
        <v>163</v>
      </c>
      <c r="G8" s="55">
        <v>50</v>
      </c>
      <c r="H8" s="119">
        <v>50</v>
      </c>
      <c r="I8" s="41">
        <f t="shared" ref="I8:I15" si="1">((H8/G8)-    1)*100</f>
        <v>0</v>
      </c>
    </row>
    <row r="9" spans="1:9" s="84" customFormat="1" ht="11.45" customHeight="1">
      <c r="A9" s="128" t="s">
        <v>644</v>
      </c>
      <c r="B9" s="85">
        <v>32.5</v>
      </c>
      <c r="C9" s="85">
        <v>32.5</v>
      </c>
      <c r="D9" s="41">
        <f t="shared" si="0"/>
        <v>0</v>
      </c>
      <c r="E9" s="108"/>
      <c r="F9" s="308" t="s">
        <v>164</v>
      </c>
      <c r="G9" s="55">
        <v>47.5</v>
      </c>
      <c r="H9" s="119">
        <v>50</v>
      </c>
      <c r="I9" s="41">
        <f t="shared" si="1"/>
        <v>5.2631578947368363</v>
      </c>
    </row>
    <row r="10" spans="1:9" s="84" customFormat="1" ht="11.45" customHeight="1">
      <c r="A10" s="128" t="s">
        <v>645</v>
      </c>
      <c r="B10" s="85">
        <v>35</v>
      </c>
      <c r="C10" s="85">
        <v>35</v>
      </c>
      <c r="D10" s="41">
        <f t="shared" si="0"/>
        <v>0</v>
      </c>
      <c r="E10" s="108"/>
      <c r="F10" s="308" t="s">
        <v>165</v>
      </c>
      <c r="G10" s="55">
        <v>45</v>
      </c>
      <c r="H10" s="119">
        <v>45</v>
      </c>
      <c r="I10" s="41">
        <f t="shared" si="1"/>
        <v>0</v>
      </c>
    </row>
    <row r="11" spans="1:9" s="84" customFormat="1" ht="11.45" customHeight="1">
      <c r="A11" s="128" t="s">
        <v>646</v>
      </c>
      <c r="B11" s="85">
        <v>37.5</v>
      </c>
      <c r="C11" s="85">
        <v>37.5</v>
      </c>
      <c r="D11" s="41">
        <f t="shared" si="0"/>
        <v>0</v>
      </c>
      <c r="E11" s="108"/>
      <c r="F11" s="308" t="s">
        <v>166</v>
      </c>
      <c r="G11" s="55">
        <v>45</v>
      </c>
      <c r="H11" s="119">
        <v>54</v>
      </c>
      <c r="I11" s="41">
        <f t="shared" si="1"/>
        <v>19.999999999999996</v>
      </c>
    </row>
    <row r="12" spans="1:9" s="84" customFormat="1" ht="11.45" customHeight="1">
      <c r="A12" s="128" t="s">
        <v>647</v>
      </c>
      <c r="B12" s="85">
        <v>32.5</v>
      </c>
      <c r="C12" s="85">
        <v>37.5</v>
      </c>
      <c r="D12" s="41">
        <f t="shared" si="0"/>
        <v>15.384615384615374</v>
      </c>
      <c r="E12" s="108"/>
      <c r="F12" s="308" t="s">
        <v>167</v>
      </c>
      <c r="G12" s="55">
        <v>45</v>
      </c>
      <c r="H12" s="119">
        <v>45</v>
      </c>
      <c r="I12" s="41">
        <f t="shared" si="1"/>
        <v>0</v>
      </c>
    </row>
    <row r="13" spans="1:9" s="84" customFormat="1" ht="11.45" customHeight="1">
      <c r="A13" s="128" t="s">
        <v>648</v>
      </c>
      <c r="B13" s="85">
        <v>37.5</v>
      </c>
      <c r="C13" s="85">
        <v>35</v>
      </c>
      <c r="D13" s="41">
        <f t="shared" si="0"/>
        <v>-6.6666666666666652</v>
      </c>
      <c r="E13" s="108"/>
      <c r="F13" s="308" t="s">
        <v>168</v>
      </c>
      <c r="G13" s="55">
        <v>50</v>
      </c>
      <c r="H13" s="119">
        <v>47.5</v>
      </c>
      <c r="I13" s="41">
        <f t="shared" si="1"/>
        <v>-5.0000000000000044</v>
      </c>
    </row>
    <row r="14" spans="1:9" s="84" customFormat="1" ht="11.45" customHeight="1">
      <c r="A14" s="128" t="s">
        <v>649</v>
      </c>
      <c r="B14" s="85">
        <v>40</v>
      </c>
      <c r="C14" s="85">
        <v>42.5</v>
      </c>
      <c r="D14" s="41">
        <f t="shared" si="0"/>
        <v>6.25</v>
      </c>
      <c r="E14" s="108"/>
      <c r="F14" s="308" t="s">
        <v>169</v>
      </c>
      <c r="G14" s="55">
        <v>45</v>
      </c>
      <c r="H14" s="119">
        <v>45</v>
      </c>
      <c r="I14" s="41">
        <f t="shared" si="1"/>
        <v>0</v>
      </c>
    </row>
    <row r="15" spans="1:9" s="84" customFormat="1" ht="11.45" customHeight="1">
      <c r="A15" s="108" t="s">
        <v>529</v>
      </c>
      <c r="B15" s="38"/>
      <c r="C15" s="38"/>
      <c r="D15" s="41"/>
      <c r="E15" s="108"/>
      <c r="F15" s="308" t="s">
        <v>170</v>
      </c>
      <c r="G15" s="55">
        <v>40</v>
      </c>
      <c r="H15" s="119">
        <v>42.5</v>
      </c>
      <c r="I15" s="41">
        <f t="shared" si="1"/>
        <v>6.25</v>
      </c>
    </row>
    <row r="16" spans="1:9" s="84" customFormat="1" ht="11.45" customHeight="1">
      <c r="A16" s="107" t="s">
        <v>530</v>
      </c>
      <c r="B16" s="85">
        <v>50</v>
      </c>
      <c r="C16" s="38">
        <v>57.5</v>
      </c>
      <c r="D16" s="41">
        <f>((C16/B16)-    1)*100</f>
        <v>14.999999999999991</v>
      </c>
      <c r="E16" s="108"/>
      <c r="F16" s="127" t="s">
        <v>339</v>
      </c>
      <c r="G16" s="85"/>
      <c r="H16" s="85"/>
      <c r="I16" s="571"/>
    </row>
    <row r="17" spans="1:9" s="84" customFormat="1" ht="11.45" customHeight="1">
      <c r="A17" s="107" t="s">
        <v>531</v>
      </c>
      <c r="B17" s="38">
        <v>45</v>
      </c>
      <c r="C17" s="38">
        <v>45</v>
      </c>
      <c r="D17" s="41">
        <f>((C17/B17)-    1)*100</f>
        <v>0</v>
      </c>
      <c r="E17" s="108"/>
      <c r="F17" s="128" t="s">
        <v>340</v>
      </c>
      <c r="G17" s="85">
        <v>27.5</v>
      </c>
      <c r="H17" s="85">
        <v>40</v>
      </c>
      <c r="I17" s="572">
        <f t="shared" ref="I17:I27" si="2">((H17/G17)-    1)*100</f>
        <v>45.45454545454546</v>
      </c>
    </row>
    <row r="18" spans="1:9" s="84" customFormat="1" ht="11.45" customHeight="1">
      <c r="A18" s="107" t="s">
        <v>566</v>
      </c>
      <c r="B18" s="85">
        <v>35</v>
      </c>
      <c r="C18" s="38">
        <v>43.5</v>
      </c>
      <c r="D18" s="41">
        <f>((C18/B18)-    1)*100</f>
        <v>24.285714285714288</v>
      </c>
      <c r="E18" s="108"/>
      <c r="F18" s="128" t="s">
        <v>650</v>
      </c>
      <c r="G18" s="85">
        <v>32.5</v>
      </c>
      <c r="H18" s="85" t="s">
        <v>125</v>
      </c>
      <c r="I18" s="271" t="s">
        <v>47</v>
      </c>
    </row>
    <row r="19" spans="1:9" s="84" customFormat="1" ht="11.45" customHeight="1">
      <c r="A19" s="107" t="s">
        <v>651</v>
      </c>
      <c r="B19" s="85" t="s">
        <v>125</v>
      </c>
      <c r="C19" s="38">
        <v>37.5</v>
      </c>
      <c r="D19" s="129" t="s">
        <v>47</v>
      </c>
      <c r="E19" s="108"/>
      <c r="F19" s="128" t="s">
        <v>341</v>
      </c>
      <c r="G19" s="85">
        <v>30</v>
      </c>
      <c r="H19" s="85">
        <v>30</v>
      </c>
      <c r="I19" s="572">
        <f t="shared" si="2"/>
        <v>0</v>
      </c>
    </row>
    <row r="20" spans="1:9" s="84" customFormat="1" ht="11.45" customHeight="1">
      <c r="A20" s="107" t="s">
        <v>652</v>
      </c>
      <c r="B20" s="85" t="s">
        <v>125</v>
      </c>
      <c r="C20" s="38">
        <v>42.5</v>
      </c>
      <c r="D20" s="129" t="s">
        <v>47</v>
      </c>
      <c r="E20" s="108"/>
      <c r="F20" s="128" t="s">
        <v>342</v>
      </c>
      <c r="G20" s="85">
        <v>40</v>
      </c>
      <c r="H20" s="85">
        <v>35</v>
      </c>
      <c r="I20" s="572">
        <f t="shared" si="2"/>
        <v>-12.5</v>
      </c>
    </row>
    <row r="21" spans="1:9" ht="11.45" customHeight="1">
      <c r="A21" s="309" t="s">
        <v>98</v>
      </c>
      <c r="B21" s="38"/>
      <c r="C21" s="38"/>
      <c r="D21" s="82"/>
      <c r="E21" s="108"/>
      <c r="F21" s="128" t="s">
        <v>343</v>
      </c>
      <c r="G21" s="85">
        <v>35</v>
      </c>
      <c r="H21" s="85">
        <v>32.5</v>
      </c>
      <c r="I21" s="572">
        <f t="shared" si="2"/>
        <v>-7.1428571428571397</v>
      </c>
    </row>
    <row r="22" spans="1:9" ht="11.45" customHeight="1">
      <c r="A22" s="573" t="s">
        <v>100</v>
      </c>
      <c r="B22" s="574">
        <v>37.5</v>
      </c>
      <c r="C22" s="574">
        <v>37.5</v>
      </c>
      <c r="D22" s="41">
        <f t="shared" ref="D22:D32" si="3">((C22/B22)-    1)*100</f>
        <v>0</v>
      </c>
      <c r="E22" s="108"/>
      <c r="F22" s="128" t="s">
        <v>349</v>
      </c>
      <c r="G22" s="85">
        <v>32.5</v>
      </c>
      <c r="H22" s="85">
        <v>32.5</v>
      </c>
      <c r="I22" s="572">
        <f t="shared" si="2"/>
        <v>0</v>
      </c>
    </row>
    <row r="23" spans="1:9" s="84" customFormat="1" ht="11.45" customHeight="1">
      <c r="A23" s="107" t="s">
        <v>99</v>
      </c>
      <c r="B23" s="574">
        <v>37.5</v>
      </c>
      <c r="C23" s="574">
        <v>37.5</v>
      </c>
      <c r="D23" s="41">
        <f t="shared" si="3"/>
        <v>0</v>
      </c>
      <c r="E23" s="108"/>
      <c r="F23" s="128" t="s">
        <v>653</v>
      </c>
      <c r="G23" s="85">
        <v>30</v>
      </c>
      <c r="H23" s="85" t="s">
        <v>125</v>
      </c>
      <c r="I23" s="271" t="s">
        <v>47</v>
      </c>
    </row>
    <row r="24" spans="1:9" s="84" customFormat="1" ht="11.45" customHeight="1">
      <c r="A24" s="107" t="s">
        <v>1</v>
      </c>
      <c r="B24" s="574">
        <v>50</v>
      </c>
      <c r="C24" s="574">
        <v>50</v>
      </c>
      <c r="D24" s="41">
        <f t="shared" si="3"/>
        <v>0</v>
      </c>
      <c r="E24" s="108"/>
      <c r="F24" s="128" t="s">
        <v>347</v>
      </c>
      <c r="G24" s="85">
        <v>50</v>
      </c>
      <c r="H24" s="85">
        <v>50</v>
      </c>
      <c r="I24" s="572">
        <f t="shared" si="2"/>
        <v>0</v>
      </c>
    </row>
    <row r="25" spans="1:9" s="84" customFormat="1" ht="11.45" customHeight="1">
      <c r="A25" s="107" t="s">
        <v>101</v>
      </c>
      <c r="B25" s="54">
        <v>47.5</v>
      </c>
      <c r="C25" s="574">
        <v>45</v>
      </c>
      <c r="D25" s="41">
        <f t="shared" si="3"/>
        <v>-5.2631578947368478</v>
      </c>
      <c r="E25" s="108"/>
      <c r="F25" s="128" t="s">
        <v>345</v>
      </c>
      <c r="G25" s="85">
        <v>40</v>
      </c>
      <c r="H25" s="85">
        <v>35</v>
      </c>
      <c r="I25" s="572">
        <f t="shared" si="2"/>
        <v>-12.5</v>
      </c>
    </row>
    <row r="26" spans="1:9" s="84" customFormat="1" ht="11.45" customHeight="1">
      <c r="A26" s="107" t="s">
        <v>102</v>
      </c>
      <c r="B26" s="574">
        <v>45</v>
      </c>
      <c r="C26" s="574">
        <v>45</v>
      </c>
      <c r="D26" s="41">
        <f t="shared" si="3"/>
        <v>0</v>
      </c>
      <c r="E26" s="108"/>
      <c r="F26" s="128" t="s">
        <v>350</v>
      </c>
      <c r="G26" s="85">
        <v>40</v>
      </c>
      <c r="H26" s="85">
        <v>42.5</v>
      </c>
      <c r="I26" s="572">
        <f t="shared" si="2"/>
        <v>6.25</v>
      </c>
    </row>
    <row r="27" spans="1:9" s="84" customFormat="1" ht="11.45" customHeight="1">
      <c r="A27" s="107" t="s">
        <v>103</v>
      </c>
      <c r="B27" s="54">
        <v>47.5</v>
      </c>
      <c r="C27" s="574">
        <v>45</v>
      </c>
      <c r="D27" s="41">
        <f t="shared" si="3"/>
        <v>-5.2631578947368478</v>
      </c>
      <c r="E27" s="108"/>
      <c r="F27" s="128" t="s">
        <v>346</v>
      </c>
      <c r="G27" s="85">
        <v>35</v>
      </c>
      <c r="H27" s="85">
        <v>35</v>
      </c>
      <c r="I27" s="572">
        <f t="shared" si="2"/>
        <v>0</v>
      </c>
    </row>
    <row r="28" spans="1:9" s="84" customFormat="1" ht="11.45" customHeight="1">
      <c r="A28" s="107" t="s">
        <v>148</v>
      </c>
      <c r="B28" s="54">
        <v>47.5</v>
      </c>
      <c r="C28" s="574">
        <v>45</v>
      </c>
      <c r="D28" s="41">
        <f t="shared" si="3"/>
        <v>-5.2631578947368478</v>
      </c>
      <c r="E28" s="108"/>
      <c r="F28" s="128" t="s">
        <v>654</v>
      </c>
      <c r="G28" s="85">
        <v>35</v>
      </c>
      <c r="H28" s="85" t="s">
        <v>125</v>
      </c>
      <c r="I28" s="271" t="s">
        <v>47</v>
      </c>
    </row>
    <row r="29" spans="1:9" s="84" customFormat="1" ht="11.45" customHeight="1">
      <c r="A29" s="107" t="s">
        <v>149</v>
      </c>
      <c r="B29" s="54">
        <v>57.5</v>
      </c>
      <c r="C29" s="574">
        <v>57.5</v>
      </c>
      <c r="D29" s="41">
        <f t="shared" si="3"/>
        <v>0</v>
      </c>
      <c r="E29" s="108"/>
      <c r="F29" s="108" t="s">
        <v>592</v>
      </c>
      <c r="G29" s="38">
        <v>50</v>
      </c>
      <c r="H29" s="38">
        <v>50</v>
      </c>
      <c r="I29" s="42">
        <v>50</v>
      </c>
    </row>
    <row r="30" spans="1:9" s="84" customFormat="1" ht="11.45" customHeight="1">
      <c r="A30" s="107" t="s">
        <v>106</v>
      </c>
      <c r="B30" s="574">
        <v>42.5</v>
      </c>
      <c r="C30" s="574">
        <v>42.5</v>
      </c>
      <c r="D30" s="41">
        <f t="shared" si="3"/>
        <v>0</v>
      </c>
      <c r="E30" s="108"/>
      <c r="F30" s="575" t="s">
        <v>70</v>
      </c>
      <c r="G30" s="55"/>
      <c r="H30" s="119"/>
      <c r="I30" s="309"/>
    </row>
    <row r="31" spans="1:9" s="84" customFormat="1" ht="11.45" customHeight="1">
      <c r="A31" s="107" t="s">
        <v>107</v>
      </c>
      <c r="B31" s="54">
        <v>35</v>
      </c>
      <c r="C31" s="574">
        <v>45</v>
      </c>
      <c r="D31" s="41">
        <f t="shared" si="3"/>
        <v>28.57142857142858</v>
      </c>
      <c r="E31" s="108"/>
      <c r="F31" s="107" t="s">
        <v>71</v>
      </c>
      <c r="G31" s="55">
        <v>37.5</v>
      </c>
      <c r="H31" s="55">
        <v>37.5</v>
      </c>
      <c r="I31" s="41">
        <f>((H31/G31)-    1)*100</f>
        <v>0</v>
      </c>
    </row>
    <row r="32" spans="1:9" s="84" customFormat="1" ht="11.45" customHeight="1">
      <c r="A32" s="107" t="s">
        <v>150</v>
      </c>
      <c r="B32" s="574">
        <v>40</v>
      </c>
      <c r="C32" s="574">
        <v>45</v>
      </c>
      <c r="D32" s="41">
        <f t="shared" si="3"/>
        <v>12.5</v>
      </c>
      <c r="E32" s="108"/>
      <c r="F32" s="107" t="s">
        <v>72</v>
      </c>
      <c r="G32" s="316" t="s">
        <v>9</v>
      </c>
      <c r="H32" s="55">
        <v>27.5</v>
      </c>
      <c r="I32" s="129" t="s">
        <v>47</v>
      </c>
    </row>
    <row r="33" spans="1:9" s="84" customFormat="1" ht="11.45" customHeight="1">
      <c r="A33" s="108" t="s">
        <v>184</v>
      </c>
      <c r="B33" s="55"/>
      <c r="C33" s="55"/>
      <c r="D33" s="41"/>
      <c r="E33" s="108"/>
      <c r="F33" s="107" t="s">
        <v>132</v>
      </c>
      <c r="G33" s="54">
        <v>45</v>
      </c>
      <c r="H33" s="55">
        <v>45</v>
      </c>
      <c r="I33" s="41">
        <f t="shared" ref="I33:I35" si="4">((H33/G33)-    1)*100</f>
        <v>0</v>
      </c>
    </row>
    <row r="34" spans="1:9" s="84" customFormat="1" ht="11.45" customHeight="1">
      <c r="A34" s="198" t="s">
        <v>212</v>
      </c>
      <c r="B34" s="38">
        <v>32.5</v>
      </c>
      <c r="C34" s="38">
        <v>32.5</v>
      </c>
      <c r="D34" s="41">
        <f t="shared" ref="D34:D39" si="5">((C34/B34)-    1)*100</f>
        <v>0</v>
      </c>
      <c r="E34" s="108"/>
      <c r="F34" s="107" t="s">
        <v>58</v>
      </c>
      <c r="G34" s="54">
        <v>40</v>
      </c>
      <c r="H34" s="55">
        <v>40</v>
      </c>
      <c r="I34" s="41">
        <f t="shared" si="4"/>
        <v>0</v>
      </c>
    </row>
    <row r="35" spans="1:9" s="84" customFormat="1" ht="11.45" customHeight="1">
      <c r="A35" s="107" t="s">
        <v>211</v>
      </c>
      <c r="B35" s="38">
        <v>32.5</v>
      </c>
      <c r="C35" s="38">
        <v>32.5</v>
      </c>
      <c r="D35" s="41">
        <f t="shared" si="5"/>
        <v>0</v>
      </c>
      <c r="E35" s="108"/>
      <c r="F35" s="107" t="s">
        <v>73</v>
      </c>
      <c r="G35" s="54">
        <v>37.5</v>
      </c>
      <c r="H35" s="55">
        <v>42.5</v>
      </c>
      <c r="I35" s="41">
        <f t="shared" si="4"/>
        <v>13.33333333333333</v>
      </c>
    </row>
    <row r="36" spans="1:9" s="84" customFormat="1" ht="11.45" customHeight="1">
      <c r="A36" s="107" t="s">
        <v>213</v>
      </c>
      <c r="B36" s="38">
        <v>32.5</v>
      </c>
      <c r="C36" s="38">
        <v>32.5</v>
      </c>
      <c r="D36" s="41">
        <f t="shared" si="5"/>
        <v>0</v>
      </c>
      <c r="E36" s="108"/>
      <c r="F36" s="309" t="s">
        <v>179</v>
      </c>
      <c r="G36" s="55"/>
      <c r="H36" s="55"/>
      <c r="I36" s="41"/>
    </row>
    <row r="37" spans="1:9" s="84" customFormat="1" ht="11.45" customHeight="1">
      <c r="A37" s="107" t="s">
        <v>185</v>
      </c>
      <c r="B37" s="38">
        <v>27.5</v>
      </c>
      <c r="C37" s="38">
        <v>37.5</v>
      </c>
      <c r="D37" s="41">
        <f t="shared" si="5"/>
        <v>36.363636363636353</v>
      </c>
      <c r="E37" s="108"/>
      <c r="F37" s="107" t="s">
        <v>180</v>
      </c>
      <c r="G37" s="85">
        <v>45</v>
      </c>
      <c r="H37" s="55">
        <v>45</v>
      </c>
      <c r="I37" s="41">
        <f t="shared" ref="I37:I41" si="6">((H37/G37)-    1)*100</f>
        <v>0</v>
      </c>
    </row>
    <row r="38" spans="1:9" s="84" customFormat="1" ht="11.45" customHeight="1">
      <c r="A38" s="107" t="s">
        <v>214</v>
      </c>
      <c r="B38" s="38">
        <v>27.5</v>
      </c>
      <c r="C38" s="38">
        <v>32.5</v>
      </c>
      <c r="D38" s="41">
        <f t="shared" si="5"/>
        <v>18.181818181818187</v>
      </c>
      <c r="E38" s="108"/>
      <c r="F38" s="107" t="s">
        <v>181</v>
      </c>
      <c r="G38" s="85">
        <v>47.5</v>
      </c>
      <c r="H38" s="55">
        <v>47.5</v>
      </c>
      <c r="I38" s="41">
        <f t="shared" si="6"/>
        <v>0</v>
      </c>
    </row>
    <row r="39" spans="1:9" s="84" customFormat="1" ht="11.45" customHeight="1">
      <c r="A39" s="107" t="s">
        <v>215</v>
      </c>
      <c r="B39" s="38">
        <v>27.5</v>
      </c>
      <c r="C39" s="38">
        <v>27.5</v>
      </c>
      <c r="D39" s="41">
        <f t="shared" si="5"/>
        <v>0</v>
      </c>
      <c r="E39" s="107"/>
      <c r="F39" s="107" t="s">
        <v>183</v>
      </c>
      <c r="G39" s="85">
        <v>47.5</v>
      </c>
      <c r="H39" s="55">
        <v>52.5</v>
      </c>
      <c r="I39" s="41">
        <f t="shared" si="6"/>
        <v>10.526315789473696</v>
      </c>
    </row>
    <row r="40" spans="1:9" s="84" customFormat="1" ht="11.45" customHeight="1">
      <c r="A40" s="107" t="s">
        <v>216</v>
      </c>
      <c r="B40" s="38">
        <v>35</v>
      </c>
      <c r="C40" s="316" t="s">
        <v>9</v>
      </c>
      <c r="D40" s="129" t="s">
        <v>47</v>
      </c>
      <c r="E40" s="107"/>
      <c r="F40" s="107" t="s">
        <v>182</v>
      </c>
      <c r="G40" s="85">
        <v>45</v>
      </c>
      <c r="H40" s="55">
        <v>37.5</v>
      </c>
      <c r="I40" s="41">
        <f t="shared" si="6"/>
        <v>-16.666666666666664</v>
      </c>
    </row>
    <row r="41" spans="1:9" s="84" customFormat="1" ht="11.45" customHeight="1">
      <c r="A41" s="107" t="s">
        <v>217</v>
      </c>
      <c r="B41" s="38">
        <v>35</v>
      </c>
      <c r="C41" s="38">
        <v>35</v>
      </c>
      <c r="D41" s="41">
        <f>((C41/B41)-    1)*100</f>
        <v>0</v>
      </c>
      <c r="E41" s="107"/>
      <c r="F41" s="107" t="s">
        <v>228</v>
      </c>
      <c r="G41" s="85">
        <v>37.5</v>
      </c>
      <c r="H41" s="55">
        <v>37.5</v>
      </c>
      <c r="I41" s="41">
        <f t="shared" si="6"/>
        <v>0</v>
      </c>
    </row>
    <row r="42" spans="1:9" s="84" customFormat="1" ht="11.45" customHeight="1">
      <c r="A42" s="107" t="s">
        <v>218</v>
      </c>
      <c r="B42" s="38">
        <v>37.5</v>
      </c>
      <c r="C42" s="38">
        <v>37.5</v>
      </c>
      <c r="D42" s="41">
        <f>((C42/B42)-    1)*100</f>
        <v>0</v>
      </c>
      <c r="E42" s="107"/>
      <c r="F42" s="108" t="s">
        <v>197</v>
      </c>
      <c r="G42" s="85"/>
      <c r="H42" s="38"/>
      <c r="I42" s="42"/>
    </row>
    <row r="43" spans="1:9" s="84" customFormat="1" ht="11.45" customHeight="1">
      <c r="A43" s="107" t="s">
        <v>219</v>
      </c>
      <c r="B43" s="38">
        <v>35</v>
      </c>
      <c r="C43" s="38">
        <v>35</v>
      </c>
      <c r="D43" s="41">
        <f>((C43/B43)-    1)*100</f>
        <v>0</v>
      </c>
      <c r="E43" s="107"/>
      <c r="F43" s="107" t="s">
        <v>199</v>
      </c>
      <c r="G43" s="85">
        <v>45</v>
      </c>
      <c r="H43" s="38">
        <v>45</v>
      </c>
      <c r="I43" s="42">
        <f>((H43/G43)-    1)*100</f>
        <v>0</v>
      </c>
    </row>
    <row r="44" spans="1:9" s="84" customFormat="1" ht="11.45" customHeight="1">
      <c r="A44" s="107" t="s">
        <v>195</v>
      </c>
      <c r="B44" s="38">
        <v>32.5</v>
      </c>
      <c r="C44" s="38">
        <v>32.5</v>
      </c>
      <c r="D44" s="41">
        <f>((C44/B44)-    1)*100</f>
        <v>0</v>
      </c>
      <c r="E44" s="107"/>
      <c r="F44" s="107" t="s">
        <v>198</v>
      </c>
      <c r="G44" s="38">
        <v>32.5</v>
      </c>
      <c r="H44" s="38">
        <v>32.5</v>
      </c>
      <c r="I44" s="42">
        <f>((H44/G44)-    1)*100</f>
        <v>0</v>
      </c>
    </row>
    <row r="45" spans="1:9" s="84" customFormat="1" ht="11.45" customHeight="1">
      <c r="A45" s="108" t="s">
        <v>586</v>
      </c>
      <c r="B45" s="38"/>
      <c r="C45" s="38"/>
      <c r="D45" s="576"/>
      <c r="E45" s="114"/>
      <c r="F45" s="107" t="s">
        <v>200</v>
      </c>
      <c r="G45" s="38">
        <v>32.5</v>
      </c>
      <c r="H45" s="38">
        <v>32.5</v>
      </c>
      <c r="I45" s="42">
        <f>((H45/G45)-    1)*100</f>
        <v>0</v>
      </c>
    </row>
    <row r="46" spans="1:9" s="84" customFormat="1" ht="11.45" customHeight="1">
      <c r="A46" s="107" t="s">
        <v>587</v>
      </c>
      <c r="B46" s="38">
        <v>40</v>
      </c>
      <c r="C46" s="38">
        <v>40</v>
      </c>
      <c r="D46" s="24">
        <f>((C46/B46)-    1)*100</f>
        <v>0</v>
      </c>
      <c r="E46" s="114"/>
      <c r="F46" s="107" t="s">
        <v>201</v>
      </c>
      <c r="G46" s="38">
        <v>37.5</v>
      </c>
      <c r="H46" s="85">
        <v>40</v>
      </c>
      <c r="I46" s="129" t="s">
        <v>47</v>
      </c>
    </row>
    <row r="47" spans="1:9" s="84" customFormat="1" ht="11.45" customHeight="1">
      <c r="A47" s="107" t="s">
        <v>588</v>
      </c>
      <c r="B47" s="38">
        <v>35</v>
      </c>
      <c r="C47" s="38">
        <v>35</v>
      </c>
      <c r="D47" s="24">
        <f>((C47/B47)-    1)*100</f>
        <v>0</v>
      </c>
      <c r="E47" s="114"/>
      <c r="F47" s="107" t="s">
        <v>202</v>
      </c>
      <c r="G47" s="38">
        <v>37.5</v>
      </c>
      <c r="H47" s="38">
        <v>40</v>
      </c>
      <c r="I47" s="42">
        <f>((H47/G47)-    1)*100</f>
        <v>6.6666666666666652</v>
      </c>
    </row>
    <row r="48" spans="1:9" ht="11.45" customHeight="1">
      <c r="A48" s="107" t="s">
        <v>655</v>
      </c>
      <c r="B48" s="38">
        <v>32.5</v>
      </c>
      <c r="C48" s="38">
        <v>37.5</v>
      </c>
      <c r="D48" s="24">
        <f>((C48/B48)-    1)*100</f>
        <v>15.384615384615374</v>
      </c>
      <c r="E48" s="107"/>
      <c r="F48" s="107" t="s">
        <v>203</v>
      </c>
      <c r="G48" s="38">
        <v>35</v>
      </c>
      <c r="H48" s="38">
        <v>35</v>
      </c>
      <c r="I48" s="42">
        <f t="shared" ref="I48:I52" si="7">((H48/G48)-    1)*100</f>
        <v>0</v>
      </c>
    </row>
    <row r="49" spans="1:9" ht="11.45" customHeight="1">
      <c r="A49" s="107" t="s">
        <v>589</v>
      </c>
      <c r="B49" s="38">
        <v>37.5</v>
      </c>
      <c r="C49" s="38">
        <v>37.5</v>
      </c>
      <c r="D49" s="24">
        <f>((C49/B49)-    1)*100</f>
        <v>0</v>
      </c>
      <c r="E49" s="107"/>
      <c r="F49" s="107" t="s">
        <v>204</v>
      </c>
      <c r="G49" s="38">
        <v>37.5</v>
      </c>
      <c r="H49" s="38">
        <v>32.5</v>
      </c>
      <c r="I49" s="42">
        <f t="shared" si="7"/>
        <v>-13.33333333333333</v>
      </c>
    </row>
    <row r="50" spans="1:9" ht="11.45" customHeight="1">
      <c r="A50" s="107" t="s">
        <v>590</v>
      </c>
      <c r="B50" s="38">
        <v>40</v>
      </c>
      <c r="C50" s="38">
        <v>40</v>
      </c>
      <c r="D50" s="24">
        <f>((C50/B50)-    1)*100</f>
        <v>0</v>
      </c>
      <c r="E50" s="107"/>
      <c r="F50" s="107" t="s">
        <v>205</v>
      </c>
      <c r="G50" s="38">
        <v>30</v>
      </c>
      <c r="H50" s="38">
        <v>35</v>
      </c>
      <c r="I50" s="42">
        <f t="shared" si="7"/>
        <v>16.666666666666675</v>
      </c>
    </row>
    <row r="51" spans="1:9" ht="11.45" customHeight="1">
      <c r="A51" s="107" t="s">
        <v>656</v>
      </c>
      <c r="B51" s="38">
        <v>47.5</v>
      </c>
      <c r="C51" s="38">
        <v>47.5</v>
      </c>
      <c r="D51" s="24">
        <f t="shared" ref="D51" si="8">((C51/B51)-    1)*100</f>
        <v>0</v>
      </c>
      <c r="E51" s="107"/>
      <c r="F51" s="107" t="s">
        <v>222</v>
      </c>
      <c r="G51" s="38">
        <v>32.5</v>
      </c>
      <c r="H51" s="38">
        <v>35</v>
      </c>
      <c r="I51" s="42">
        <f t="shared" si="7"/>
        <v>7.6923076923076872</v>
      </c>
    </row>
    <row r="52" spans="1:9" ht="11.45" customHeight="1">
      <c r="A52" s="107" t="s">
        <v>591</v>
      </c>
      <c r="B52" s="38">
        <v>35</v>
      </c>
      <c r="C52" s="38">
        <v>47.5</v>
      </c>
      <c r="D52" s="24">
        <f>((C52/B52)-    1)*100</f>
        <v>35.714285714285722</v>
      </c>
      <c r="E52" s="107"/>
      <c r="F52" s="107" t="s">
        <v>206</v>
      </c>
      <c r="G52" s="38">
        <v>42.5</v>
      </c>
      <c r="H52" s="38">
        <v>42.5</v>
      </c>
      <c r="I52" s="42">
        <f t="shared" si="7"/>
        <v>0</v>
      </c>
    </row>
    <row r="53" spans="1:9" ht="11.45" customHeight="1">
      <c r="A53" s="108" t="s">
        <v>186</v>
      </c>
      <c r="B53" s="38"/>
      <c r="C53" s="463"/>
      <c r="D53" s="24"/>
      <c r="E53" s="107"/>
      <c r="F53" s="108" t="s">
        <v>65</v>
      </c>
      <c r="G53" s="38"/>
      <c r="H53" s="38"/>
      <c r="I53" s="41"/>
    </row>
    <row r="54" spans="1:9" ht="11.45" customHeight="1">
      <c r="A54" s="107" t="s">
        <v>187</v>
      </c>
      <c r="B54" s="38">
        <v>37.5</v>
      </c>
      <c r="C54" s="38">
        <v>32.5</v>
      </c>
      <c r="D54" s="41">
        <f t="shared" ref="D54:D62" si="9">((C54/B54)-    1)*100</f>
        <v>-13.33333333333333</v>
      </c>
      <c r="E54" s="107"/>
      <c r="F54" s="107" t="s">
        <v>66</v>
      </c>
      <c r="G54" s="38">
        <v>50</v>
      </c>
      <c r="H54" s="38">
        <v>52.5</v>
      </c>
      <c r="I54" s="41">
        <f t="shared" ref="I54:I55" si="10">((H54/G54)-    1)*100</f>
        <v>5.0000000000000044</v>
      </c>
    </row>
    <row r="55" spans="1:9" ht="11.45" customHeight="1">
      <c r="A55" s="107" t="s">
        <v>188</v>
      </c>
      <c r="B55" s="38">
        <v>32.5</v>
      </c>
      <c r="C55" s="38">
        <v>32.5</v>
      </c>
      <c r="D55" s="41">
        <f t="shared" si="9"/>
        <v>0</v>
      </c>
      <c r="E55" s="107"/>
      <c r="F55" s="107" t="s">
        <v>67</v>
      </c>
      <c r="G55" s="85">
        <v>57.5</v>
      </c>
      <c r="H55" s="38">
        <v>54</v>
      </c>
      <c r="I55" s="41">
        <f t="shared" si="10"/>
        <v>-6.086956521739129</v>
      </c>
    </row>
    <row r="56" spans="1:9" ht="13.5">
      <c r="A56" s="107" t="s">
        <v>189</v>
      </c>
      <c r="B56" s="38">
        <v>30</v>
      </c>
      <c r="C56" s="38">
        <v>35</v>
      </c>
      <c r="D56" s="41">
        <f t="shared" si="9"/>
        <v>16.666666666666675</v>
      </c>
      <c r="E56" s="107"/>
      <c r="F56" s="107" t="s">
        <v>50</v>
      </c>
      <c r="G56" s="38">
        <v>65</v>
      </c>
      <c r="H56" s="38">
        <v>65</v>
      </c>
      <c r="I56" s="129" t="s">
        <v>47</v>
      </c>
    </row>
    <row r="57" spans="1:9" ht="13.5">
      <c r="A57" s="107" t="s">
        <v>190</v>
      </c>
      <c r="B57" s="38">
        <v>22.5</v>
      </c>
      <c r="C57" s="38">
        <v>32.5</v>
      </c>
      <c r="D57" s="41">
        <f t="shared" si="9"/>
        <v>44.444444444444443</v>
      </c>
      <c r="E57" s="107"/>
      <c r="F57" s="107" t="s">
        <v>68</v>
      </c>
      <c r="G57" s="38">
        <v>65</v>
      </c>
      <c r="H57" s="38">
        <v>60</v>
      </c>
      <c r="I57" s="41">
        <f t="shared" ref="I57" si="11">((H57/G57)-    1)*100</f>
        <v>-7.6923076923076872</v>
      </c>
    </row>
    <row r="58" spans="1:9" ht="13.5">
      <c r="A58" s="107" t="s">
        <v>191</v>
      </c>
      <c r="B58" s="38">
        <v>32.5</v>
      </c>
      <c r="C58" s="38">
        <v>32.5</v>
      </c>
      <c r="D58" s="41">
        <f t="shared" si="9"/>
        <v>0</v>
      </c>
      <c r="E58" s="107"/>
      <c r="F58" s="108" t="s">
        <v>69</v>
      </c>
      <c r="G58" s="55"/>
      <c r="H58" s="55"/>
      <c r="I58" s="84"/>
    </row>
    <row r="59" spans="1:9" s="84" customFormat="1" ht="13.5">
      <c r="A59" s="107" t="s">
        <v>196</v>
      </c>
      <c r="B59" s="38">
        <v>32.5</v>
      </c>
      <c r="C59" s="38">
        <v>32.5</v>
      </c>
      <c r="D59" s="41">
        <f t="shared" si="9"/>
        <v>0</v>
      </c>
      <c r="E59" s="107"/>
      <c r="F59" s="107" t="s">
        <v>35</v>
      </c>
      <c r="G59" s="55">
        <v>45</v>
      </c>
      <c r="H59" s="55">
        <v>45</v>
      </c>
      <c r="I59" s="41">
        <f t="shared" ref="I59:I61" si="12">((H59/G59)-    1)*100</f>
        <v>0</v>
      </c>
    </row>
    <row r="60" spans="1:9" s="84" customFormat="1" ht="13.5">
      <c r="A60" s="107" t="s">
        <v>192</v>
      </c>
      <c r="B60" s="38">
        <v>37.5</v>
      </c>
      <c r="C60" s="38">
        <v>45</v>
      </c>
      <c r="D60" s="41">
        <f t="shared" si="9"/>
        <v>19.999999999999996</v>
      </c>
      <c r="E60" s="107"/>
      <c r="F60" s="107" t="s">
        <v>51</v>
      </c>
      <c r="G60" s="55">
        <v>45</v>
      </c>
      <c r="H60" s="55">
        <v>45</v>
      </c>
      <c r="I60" s="41">
        <f t="shared" si="12"/>
        <v>0</v>
      </c>
    </row>
    <row r="61" spans="1:9" ht="13.5">
      <c r="A61" s="107" t="s">
        <v>193</v>
      </c>
      <c r="B61" s="38">
        <v>32.5</v>
      </c>
      <c r="C61" s="38">
        <v>32.5</v>
      </c>
      <c r="D61" s="41">
        <f t="shared" si="9"/>
        <v>0</v>
      </c>
      <c r="E61" s="107"/>
      <c r="F61" s="310" t="s">
        <v>36</v>
      </c>
      <c r="G61" s="359">
        <v>40</v>
      </c>
      <c r="H61" s="359">
        <v>40</v>
      </c>
      <c r="I61" s="311">
        <f t="shared" si="12"/>
        <v>0</v>
      </c>
    </row>
    <row r="62" spans="1:9" ht="13.5">
      <c r="A62" s="107" t="s">
        <v>194</v>
      </c>
      <c r="B62" s="38">
        <v>30</v>
      </c>
      <c r="C62" s="38">
        <v>30</v>
      </c>
      <c r="D62" s="41">
        <f t="shared" si="9"/>
        <v>0</v>
      </c>
      <c r="E62" s="107"/>
      <c r="F62" s="2" t="s">
        <v>55</v>
      </c>
      <c r="G62" s="84"/>
      <c r="H62" s="55"/>
      <c r="I62" s="84"/>
    </row>
    <row r="63" spans="1:9" ht="13.5">
      <c r="A63" s="107" t="s">
        <v>208</v>
      </c>
      <c r="B63" s="38" t="s">
        <v>125</v>
      </c>
      <c r="C63" s="38">
        <v>75</v>
      </c>
      <c r="D63" s="129" t="s">
        <v>47</v>
      </c>
      <c r="E63" s="107"/>
      <c r="F63" s="577" t="s">
        <v>674</v>
      </c>
      <c r="G63" s="84"/>
      <c r="H63" s="55"/>
      <c r="I63" s="84"/>
    </row>
    <row r="64" spans="1:9" ht="13.5">
      <c r="A64" s="107" t="s">
        <v>209</v>
      </c>
      <c r="B64" s="316" t="s">
        <v>9</v>
      </c>
      <c r="C64" s="38">
        <v>32.5</v>
      </c>
      <c r="D64" s="129" t="s">
        <v>47</v>
      </c>
      <c r="E64" s="107"/>
      <c r="F64" s="107"/>
      <c r="G64" s="38"/>
      <c r="H64" s="38"/>
      <c r="I64" s="41"/>
    </row>
    <row r="65" spans="1:9" ht="13.5">
      <c r="A65" s="578"/>
      <c r="B65" s="250"/>
      <c r="C65" s="250"/>
      <c r="D65" s="251" t="s">
        <v>4</v>
      </c>
      <c r="E65" s="107"/>
      <c r="F65" s="108"/>
      <c r="G65" s="55"/>
      <c r="H65" s="55"/>
      <c r="I65" s="84"/>
    </row>
  </sheetData>
  <mergeCells count="4">
    <mergeCell ref="G4:I4"/>
    <mergeCell ref="A4:A5"/>
    <mergeCell ref="B4:D4"/>
    <mergeCell ref="F4:F5"/>
  </mergeCells>
  <printOptions horizontalCentered="1" verticalCentered="1"/>
  <pageMargins left="0" right="0" top="0" bottom="0" header="0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N49"/>
  <sheetViews>
    <sheetView showGridLines="0" topLeftCell="A27" zoomScaleNormal="100" workbookViewId="0">
      <selection activeCell="E54" sqref="E54"/>
    </sheetView>
  </sheetViews>
  <sheetFormatPr baseColWidth="10" defaultColWidth="10.85546875" defaultRowHeight="12.75"/>
  <cols>
    <col min="1" max="1" width="10.85546875" style="1"/>
    <col min="2" max="14" width="6.7109375" style="1" customWidth="1"/>
    <col min="15" max="16384" width="10.85546875" style="1"/>
  </cols>
  <sheetData>
    <row r="1" spans="1:14" ht="15.95" customHeight="1">
      <c r="A1" s="657" t="s">
        <v>631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8"/>
      <c r="N1" s="658"/>
    </row>
    <row r="2" spans="1:14" ht="13.5">
      <c r="A2" s="579" t="s">
        <v>337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2"/>
      <c r="N2" s="562"/>
    </row>
    <row r="3" spans="1:14" s="9" customFormat="1" ht="3.75" customHeight="1"/>
    <row r="4" spans="1:14" ht="18.75" customHeight="1">
      <c r="A4" s="8" t="s">
        <v>59</v>
      </c>
      <c r="B4" s="8" t="s">
        <v>5</v>
      </c>
      <c r="C4" s="8" t="s">
        <v>60</v>
      </c>
      <c r="D4" s="8" t="s">
        <v>61</v>
      </c>
      <c r="E4" s="8" t="s">
        <v>62</v>
      </c>
      <c r="F4" s="8" t="s">
        <v>63</v>
      </c>
      <c r="G4" s="8" t="s">
        <v>64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25</v>
      </c>
      <c r="N4" s="8" t="s">
        <v>26</v>
      </c>
    </row>
    <row r="5" spans="1:14" s="9" customFormat="1" ht="2.1" customHeight="1"/>
    <row r="6" spans="1:14" ht="12" customHeight="1">
      <c r="A6" s="111" t="s">
        <v>638</v>
      </c>
      <c r="B6" s="110">
        <v>2018</v>
      </c>
      <c r="C6" s="113">
        <v>97</v>
      </c>
      <c r="D6" s="113">
        <v>98.5</v>
      </c>
      <c r="E6" s="113">
        <v>100.5</v>
      </c>
      <c r="F6" s="112">
        <v>100.5</v>
      </c>
      <c r="G6" s="112">
        <v>100.5</v>
      </c>
      <c r="H6" s="112">
        <v>100</v>
      </c>
      <c r="I6" s="112">
        <v>102</v>
      </c>
      <c r="J6" s="112">
        <v>102</v>
      </c>
      <c r="K6" s="112">
        <v>102</v>
      </c>
      <c r="L6" s="112">
        <v>102</v>
      </c>
      <c r="M6" s="112">
        <v>102</v>
      </c>
      <c r="N6" s="112">
        <v>102</v>
      </c>
    </row>
    <row r="7" spans="1:14" ht="12" customHeight="1">
      <c r="A7" s="111"/>
      <c r="B7" s="110">
        <v>2019</v>
      </c>
      <c r="C7" s="112">
        <v>101.5</v>
      </c>
      <c r="D7" s="112">
        <v>101.5</v>
      </c>
      <c r="E7" s="112">
        <v>100.5</v>
      </c>
      <c r="F7" s="112">
        <v>100.5</v>
      </c>
      <c r="G7" s="112">
        <v>100.5</v>
      </c>
      <c r="H7" s="112">
        <v>100.5</v>
      </c>
      <c r="I7" s="112">
        <v>100.5</v>
      </c>
      <c r="J7" s="112">
        <v>100.5</v>
      </c>
      <c r="K7" s="112">
        <v>102.5</v>
      </c>
      <c r="L7" s="112">
        <v>102.5</v>
      </c>
      <c r="M7" s="112">
        <v>102.5</v>
      </c>
      <c r="N7" s="113">
        <v>102.5</v>
      </c>
    </row>
    <row r="8" spans="1:14" ht="12" customHeight="1">
      <c r="A8" s="111"/>
      <c r="B8" s="110">
        <v>2020</v>
      </c>
      <c r="C8" s="113">
        <v>102.5</v>
      </c>
      <c r="D8" s="112">
        <v>127</v>
      </c>
      <c r="E8" s="112">
        <v>130</v>
      </c>
      <c r="F8" s="112">
        <v>102.5</v>
      </c>
      <c r="G8" s="112">
        <v>129</v>
      </c>
      <c r="H8" s="112">
        <v>129</v>
      </c>
      <c r="I8" s="112">
        <v>129</v>
      </c>
      <c r="J8" s="112">
        <v>129</v>
      </c>
      <c r="K8" s="112">
        <v>129</v>
      </c>
      <c r="L8" s="112">
        <v>104</v>
      </c>
      <c r="M8" s="112"/>
      <c r="N8" s="113"/>
    </row>
    <row r="9" spans="1:14" ht="12" customHeight="1">
      <c r="A9" s="126" t="s">
        <v>532</v>
      </c>
      <c r="B9" s="110">
        <v>2018</v>
      </c>
      <c r="C9" s="113">
        <v>72.595238095238088</v>
      </c>
      <c r="D9" s="113">
        <v>70.511904761904773</v>
      </c>
      <c r="E9" s="113">
        <v>70.511904761904773</v>
      </c>
      <c r="F9" s="112">
        <v>71.11904761904762</v>
      </c>
      <c r="G9" s="112">
        <v>71.511904761904773</v>
      </c>
      <c r="H9" s="112">
        <v>71.511904761904773</v>
      </c>
      <c r="I9" s="112">
        <v>72.023809523809518</v>
      </c>
      <c r="J9" s="112">
        <v>71.952380952380949</v>
      </c>
      <c r="K9" s="112">
        <v>71.238095238095227</v>
      </c>
      <c r="L9" s="112">
        <v>70.464285714285708</v>
      </c>
      <c r="M9" s="112">
        <v>70.464285714285708</v>
      </c>
      <c r="N9" s="112">
        <v>69.511904761904773</v>
      </c>
    </row>
    <row r="10" spans="1:14" ht="12" customHeight="1">
      <c r="A10" s="126"/>
      <c r="B10" s="110">
        <v>2019</v>
      </c>
      <c r="C10" s="112">
        <v>67.964285714285708</v>
      </c>
      <c r="D10" s="112">
        <v>66.357142857142861</v>
      </c>
      <c r="E10" s="112">
        <v>66.8611111111111</v>
      </c>
      <c r="F10" s="112">
        <v>65.819444444444443</v>
      </c>
      <c r="G10" s="112">
        <v>67.208333333333329</v>
      </c>
      <c r="H10" s="112">
        <v>70.047619047619051</v>
      </c>
      <c r="I10" s="112">
        <v>69.583333333333343</v>
      </c>
      <c r="J10" s="113">
        <v>70.476190476190482</v>
      </c>
      <c r="K10" s="113">
        <v>70.029761904761912</v>
      </c>
      <c r="L10" s="113">
        <v>71.25</v>
      </c>
      <c r="M10" s="113">
        <v>71.25</v>
      </c>
      <c r="N10" s="113">
        <v>82.5</v>
      </c>
    </row>
    <row r="11" spans="1:14" ht="12" customHeight="1">
      <c r="A11" s="126"/>
      <c r="B11" s="110">
        <v>2020</v>
      </c>
      <c r="C11" s="113">
        <v>82.5</v>
      </c>
      <c r="D11" s="118" t="s">
        <v>125</v>
      </c>
      <c r="E11" s="118" t="s">
        <v>125</v>
      </c>
      <c r="F11" s="118" t="s">
        <v>125</v>
      </c>
      <c r="G11" s="118" t="s">
        <v>125</v>
      </c>
      <c r="H11" s="118" t="s">
        <v>125</v>
      </c>
      <c r="I11" s="118" t="s">
        <v>125</v>
      </c>
      <c r="J11" s="112">
        <v>90</v>
      </c>
      <c r="K11" s="112">
        <v>90</v>
      </c>
      <c r="L11" s="113">
        <v>80</v>
      </c>
      <c r="M11" s="113"/>
      <c r="N11" s="113"/>
    </row>
    <row r="12" spans="1:14" ht="12" customHeight="1">
      <c r="A12" s="126" t="s">
        <v>24</v>
      </c>
      <c r="B12" s="110">
        <v>2018</v>
      </c>
      <c r="C12" s="113">
        <v>73.409090909090907</v>
      </c>
      <c r="D12" s="113">
        <v>67.954545454545453</v>
      </c>
      <c r="E12" s="113">
        <v>70.409090909090907</v>
      </c>
      <c r="F12" s="112">
        <v>69.727272727272734</v>
      </c>
      <c r="G12" s="112">
        <v>70.63636363636364</v>
      </c>
      <c r="H12" s="112">
        <v>70.63636363636364</v>
      </c>
      <c r="I12" s="112">
        <v>72.227272727272734</v>
      </c>
      <c r="J12" s="112">
        <v>70.63636363636364</v>
      </c>
      <c r="K12" s="112">
        <v>70.86363636363636</v>
      </c>
      <c r="L12" s="112">
        <v>74.5</v>
      </c>
      <c r="M12" s="112">
        <v>74.5</v>
      </c>
      <c r="N12" s="112">
        <v>74.5</v>
      </c>
    </row>
    <row r="13" spans="1:14" ht="12" customHeight="1">
      <c r="A13" s="126"/>
      <c r="B13" s="110">
        <v>2019</v>
      </c>
      <c r="C13" s="112">
        <v>71.318181818181813</v>
      </c>
      <c r="D13" s="112">
        <v>71.545454545454547</v>
      </c>
      <c r="E13" s="112">
        <v>74.2</v>
      </c>
      <c r="F13" s="112">
        <v>73.95</v>
      </c>
      <c r="G13" s="112">
        <v>74.944444444444443</v>
      </c>
      <c r="H13" s="112">
        <v>75.222222222222229</v>
      </c>
      <c r="I13" s="112">
        <v>74.45</v>
      </c>
      <c r="J13" s="113">
        <v>76.181818181818187</v>
      </c>
      <c r="K13" s="113">
        <v>82.5</v>
      </c>
      <c r="L13" s="113">
        <v>82.5</v>
      </c>
      <c r="M13" s="113">
        <v>82.5</v>
      </c>
      <c r="N13" s="113">
        <v>120</v>
      </c>
    </row>
    <row r="14" spans="1:14" ht="12" customHeight="1">
      <c r="A14" s="126"/>
      <c r="B14" s="110">
        <v>2020</v>
      </c>
      <c r="C14" s="113">
        <v>120</v>
      </c>
      <c r="D14" s="112" t="s">
        <v>153</v>
      </c>
      <c r="E14" s="112">
        <v>117.5</v>
      </c>
      <c r="F14" s="112">
        <v>117.5</v>
      </c>
      <c r="G14" s="112">
        <v>117.5</v>
      </c>
      <c r="H14" s="112">
        <v>117.5</v>
      </c>
      <c r="I14" s="112">
        <v>95</v>
      </c>
      <c r="J14" s="112">
        <v>95</v>
      </c>
      <c r="K14" s="113">
        <v>112.5</v>
      </c>
      <c r="L14" s="113">
        <v>120</v>
      </c>
      <c r="M14" s="113"/>
      <c r="N14" s="113"/>
    </row>
    <row r="15" spans="1:14" ht="12" customHeight="1">
      <c r="A15" s="126" t="s">
        <v>211</v>
      </c>
      <c r="B15" s="110">
        <v>2018</v>
      </c>
      <c r="C15" s="113">
        <v>60.07692307692308</v>
      </c>
      <c r="D15" s="113">
        <v>60.07692307692308</v>
      </c>
      <c r="E15" s="113">
        <v>60.269230769230766</v>
      </c>
      <c r="F15" s="112">
        <v>60.269230769230766</v>
      </c>
      <c r="G15" s="112">
        <v>60.269230769230766</v>
      </c>
      <c r="H15" s="112">
        <v>60.269230769230766</v>
      </c>
      <c r="I15" s="112">
        <v>60.269230769230766</v>
      </c>
      <c r="J15" s="112">
        <v>60.269230769230766</v>
      </c>
      <c r="K15" s="112">
        <v>60.269230769230766</v>
      </c>
      <c r="L15" s="112">
        <v>60.269230769230766</v>
      </c>
      <c r="M15" s="112">
        <v>60.269230769230766</v>
      </c>
      <c r="N15" s="112">
        <v>60.269230769230766</v>
      </c>
    </row>
    <row r="16" spans="1:14" ht="12" customHeight="1">
      <c r="A16" s="126"/>
      <c r="B16" s="110">
        <v>2019</v>
      </c>
      <c r="C16" s="112">
        <v>60.07692307692308</v>
      </c>
      <c r="D16" s="112">
        <v>60.07692307692308</v>
      </c>
      <c r="E16" s="112">
        <v>60.269230769230766</v>
      </c>
      <c r="F16" s="112">
        <v>62.769230769230766</v>
      </c>
      <c r="G16" s="112">
        <v>69.444444444444443</v>
      </c>
      <c r="H16" s="112">
        <v>60.653846153846153</v>
      </c>
      <c r="I16" s="112">
        <v>60.653846153846153</v>
      </c>
      <c r="J16" s="113">
        <v>63.153846153846153</v>
      </c>
      <c r="K16" s="113">
        <v>60</v>
      </c>
      <c r="L16" s="112">
        <v>77.5</v>
      </c>
      <c r="M16" s="113">
        <v>72.5</v>
      </c>
      <c r="N16" s="113">
        <v>80</v>
      </c>
    </row>
    <row r="17" spans="1:14" ht="12" customHeight="1">
      <c r="A17" s="126"/>
      <c r="B17" s="110">
        <v>2020</v>
      </c>
      <c r="C17" s="113">
        <v>102.5</v>
      </c>
      <c r="D17" s="118" t="s">
        <v>125</v>
      </c>
      <c r="E17" s="118" t="s">
        <v>125</v>
      </c>
      <c r="F17" s="118" t="s">
        <v>125</v>
      </c>
      <c r="G17" s="118" t="s">
        <v>125</v>
      </c>
      <c r="H17" s="112">
        <v>100.25</v>
      </c>
      <c r="I17" s="112">
        <v>100.25</v>
      </c>
      <c r="J17" s="113">
        <v>89</v>
      </c>
      <c r="K17" s="113">
        <v>102.5</v>
      </c>
      <c r="L17" s="113">
        <v>102.5</v>
      </c>
      <c r="M17" s="113"/>
      <c r="N17" s="113"/>
    </row>
    <row r="18" spans="1:14" ht="12" customHeight="1">
      <c r="A18" s="111" t="s">
        <v>590</v>
      </c>
      <c r="B18" s="110">
        <v>2018</v>
      </c>
      <c r="C18" s="113">
        <v>70.357142857142861</v>
      </c>
      <c r="D18" s="113">
        <v>70.357142857142861</v>
      </c>
      <c r="E18" s="113">
        <v>70.357142857142861</v>
      </c>
      <c r="F18" s="112">
        <v>70.714285714285708</v>
      </c>
      <c r="G18" s="112">
        <v>73.214285714285708</v>
      </c>
      <c r="H18" s="112">
        <v>73.214285714285708</v>
      </c>
      <c r="I18" s="112">
        <v>72.857142857142861</v>
      </c>
      <c r="J18" s="112">
        <v>72.857142857142861</v>
      </c>
      <c r="K18" s="112">
        <v>72.857142857142861</v>
      </c>
      <c r="L18" s="112">
        <v>73.571428571428569</v>
      </c>
      <c r="M18" s="112">
        <v>73.571428571428569</v>
      </c>
      <c r="N18" s="112">
        <v>73.571428571428569</v>
      </c>
    </row>
    <row r="19" spans="1:14" ht="12" customHeight="1">
      <c r="A19" s="111"/>
      <c r="B19" s="110">
        <v>2019</v>
      </c>
      <c r="C19" s="112">
        <v>73.571428571428569</v>
      </c>
      <c r="D19" s="112">
        <v>73.571428571428569</v>
      </c>
      <c r="E19" s="112">
        <v>74.285714285714292</v>
      </c>
      <c r="F19" s="112">
        <v>73.928571428571431</v>
      </c>
      <c r="G19" s="112">
        <v>74.285714285714292</v>
      </c>
      <c r="H19" s="112">
        <v>74.285714285714292</v>
      </c>
      <c r="I19" s="112">
        <v>74.285714285714292</v>
      </c>
      <c r="J19" s="113">
        <v>74.285714285714292</v>
      </c>
      <c r="K19" s="113">
        <v>75</v>
      </c>
      <c r="L19" s="113">
        <v>75</v>
      </c>
      <c r="M19" s="113">
        <v>75</v>
      </c>
      <c r="N19" s="113">
        <v>75</v>
      </c>
    </row>
    <row r="20" spans="1:14" ht="12" customHeight="1">
      <c r="A20" s="111"/>
      <c r="B20" s="110">
        <v>2020</v>
      </c>
      <c r="C20" s="113">
        <v>75</v>
      </c>
      <c r="D20" s="118" t="s">
        <v>125</v>
      </c>
      <c r="E20" s="118" t="s">
        <v>125</v>
      </c>
      <c r="F20" s="118" t="s">
        <v>125</v>
      </c>
      <c r="G20" s="118" t="s">
        <v>125</v>
      </c>
      <c r="H20" s="118" t="s">
        <v>125</v>
      </c>
      <c r="I20" s="118" t="s">
        <v>125</v>
      </c>
      <c r="J20" s="118" t="s">
        <v>125</v>
      </c>
      <c r="K20" s="118" t="s">
        <v>125</v>
      </c>
      <c r="L20" s="580">
        <v>75</v>
      </c>
      <c r="M20" s="113"/>
      <c r="N20" s="113"/>
    </row>
    <row r="21" spans="1:14" ht="12" customHeight="1">
      <c r="A21" s="111" t="s">
        <v>189</v>
      </c>
      <c r="B21" s="110">
        <v>2018</v>
      </c>
      <c r="C21" s="113">
        <v>86.571428571428569</v>
      </c>
      <c r="D21" s="113">
        <v>86.571428571428569</v>
      </c>
      <c r="E21" s="113">
        <v>82.285714285714292</v>
      </c>
      <c r="F21" s="112">
        <v>89.071428571428569</v>
      </c>
      <c r="G21" s="112">
        <v>89.071428571428569</v>
      </c>
      <c r="H21" s="112">
        <v>83.571428571428569</v>
      </c>
      <c r="I21" s="112">
        <v>83.357142857142861</v>
      </c>
      <c r="J21" s="112">
        <v>96.214285714285708</v>
      </c>
      <c r="K21" s="112">
        <v>96.214285714285708</v>
      </c>
      <c r="L21" s="112">
        <v>97</v>
      </c>
      <c r="M21" s="112">
        <v>97</v>
      </c>
      <c r="N21" s="112">
        <v>94.555555555555557</v>
      </c>
    </row>
    <row r="22" spans="1:14" ht="12" customHeight="1">
      <c r="A22" s="111"/>
      <c r="B22" s="110">
        <v>2019</v>
      </c>
      <c r="C22" s="112">
        <v>94.555555555555557</v>
      </c>
      <c r="D22" s="112">
        <v>96.6875</v>
      </c>
      <c r="E22" s="112">
        <v>97.9375</v>
      </c>
      <c r="F22" s="112">
        <v>97.9375</v>
      </c>
      <c r="G22" s="112">
        <v>98.5625</v>
      </c>
      <c r="H22" s="112">
        <v>97.9375</v>
      </c>
      <c r="I22" s="112">
        <v>97.055555555555557</v>
      </c>
      <c r="J22" s="113">
        <v>97.055555555555557</v>
      </c>
      <c r="K22" s="113">
        <v>100</v>
      </c>
      <c r="L22" s="113">
        <v>100</v>
      </c>
      <c r="M22" s="113">
        <v>100</v>
      </c>
      <c r="N22" s="113">
        <v>105</v>
      </c>
    </row>
    <row r="23" spans="1:14" ht="12" customHeight="1">
      <c r="A23" s="111"/>
      <c r="B23" s="110">
        <v>2020</v>
      </c>
      <c r="C23" s="112">
        <v>100</v>
      </c>
      <c r="D23" s="112">
        <v>95</v>
      </c>
      <c r="E23" s="118" t="s">
        <v>125</v>
      </c>
      <c r="F23" s="112">
        <v>90</v>
      </c>
      <c r="G23" s="112">
        <v>100</v>
      </c>
      <c r="H23" s="112">
        <v>100</v>
      </c>
      <c r="I23" s="112">
        <v>100</v>
      </c>
      <c r="J23" s="112">
        <v>100</v>
      </c>
      <c r="K23" s="112">
        <v>100</v>
      </c>
      <c r="L23" s="112">
        <v>100</v>
      </c>
      <c r="M23" s="113"/>
      <c r="N23" s="113"/>
    </row>
    <row r="24" spans="1:14" ht="12" customHeight="1">
      <c r="A24" s="111" t="s">
        <v>171</v>
      </c>
      <c r="B24" s="110">
        <v>2018</v>
      </c>
      <c r="C24" s="112">
        <v>96.88</v>
      </c>
      <c r="D24" s="112">
        <v>97.19</v>
      </c>
      <c r="E24" s="112">
        <v>97.81</v>
      </c>
      <c r="F24" s="112">
        <v>97.81</v>
      </c>
      <c r="G24" s="112">
        <v>97.81</v>
      </c>
      <c r="H24" s="112">
        <v>97.81</v>
      </c>
      <c r="I24" s="112">
        <v>97.81</v>
      </c>
      <c r="J24" s="113">
        <v>99.5</v>
      </c>
      <c r="K24" s="113">
        <v>99.38</v>
      </c>
      <c r="L24" s="113">
        <v>100</v>
      </c>
      <c r="M24" s="113">
        <v>100</v>
      </c>
      <c r="N24" s="112">
        <v>101.25</v>
      </c>
    </row>
    <row r="25" spans="1:14" ht="12" customHeight="1">
      <c r="A25" s="111"/>
      <c r="B25" s="110">
        <v>2019</v>
      </c>
      <c r="C25" s="112">
        <v>101.25</v>
      </c>
      <c r="D25" s="112">
        <v>103.75</v>
      </c>
      <c r="E25" s="112">
        <v>104.38</v>
      </c>
      <c r="F25" s="112">
        <v>104.38</v>
      </c>
      <c r="G25" s="112">
        <v>103.75</v>
      </c>
      <c r="H25" s="112">
        <v>104.38</v>
      </c>
      <c r="I25" s="112">
        <v>104.38</v>
      </c>
      <c r="J25" s="113">
        <v>106.88</v>
      </c>
      <c r="K25" s="113">
        <v>125</v>
      </c>
      <c r="L25" s="113">
        <v>125</v>
      </c>
      <c r="M25" s="112">
        <v>125</v>
      </c>
      <c r="N25" s="112">
        <v>125</v>
      </c>
    </row>
    <row r="26" spans="1:14" ht="12" customHeight="1">
      <c r="A26" s="111"/>
      <c r="B26" s="110">
        <v>2020</v>
      </c>
      <c r="C26" s="112">
        <v>125</v>
      </c>
      <c r="D26" s="112">
        <v>125</v>
      </c>
      <c r="E26" s="112">
        <v>125</v>
      </c>
      <c r="F26" s="112">
        <v>125</v>
      </c>
      <c r="G26" s="112">
        <v>125</v>
      </c>
      <c r="H26" s="112">
        <v>125</v>
      </c>
      <c r="I26" s="112">
        <v>125</v>
      </c>
      <c r="J26" s="112">
        <v>125</v>
      </c>
      <c r="K26" s="112">
        <v>125</v>
      </c>
      <c r="L26" s="112">
        <v>125</v>
      </c>
      <c r="M26" s="112"/>
      <c r="N26" s="112"/>
    </row>
    <row r="27" spans="1:14" ht="12" customHeight="1">
      <c r="A27" s="111" t="s">
        <v>639</v>
      </c>
      <c r="B27" s="110">
        <v>2018</v>
      </c>
      <c r="C27" s="112">
        <v>94</v>
      </c>
      <c r="D27" s="112">
        <v>93.75</v>
      </c>
      <c r="E27" s="112">
        <v>94.75</v>
      </c>
      <c r="F27" s="112">
        <v>98.75</v>
      </c>
      <c r="G27" s="112">
        <v>98.75</v>
      </c>
      <c r="H27" s="112">
        <v>99.5</v>
      </c>
      <c r="I27" s="112">
        <v>100</v>
      </c>
      <c r="J27" s="112">
        <v>100</v>
      </c>
      <c r="K27" s="112">
        <v>100</v>
      </c>
      <c r="L27" s="112">
        <v>100.5</v>
      </c>
      <c r="M27" s="112">
        <v>100.5</v>
      </c>
      <c r="N27" s="112">
        <v>100.5</v>
      </c>
    </row>
    <row r="28" spans="1:14" ht="12" customHeight="1">
      <c r="A28" s="111"/>
      <c r="B28" s="110">
        <v>2019</v>
      </c>
      <c r="C28" s="112">
        <v>100.25</v>
      </c>
      <c r="D28" s="112">
        <v>100.25</v>
      </c>
      <c r="E28" s="112">
        <v>99.25</v>
      </c>
      <c r="F28" s="112">
        <v>98.25</v>
      </c>
      <c r="G28" s="112">
        <v>97.75</v>
      </c>
      <c r="H28" s="112">
        <v>97.25</v>
      </c>
      <c r="I28" s="112">
        <v>94.318181818181813</v>
      </c>
      <c r="J28" s="113">
        <v>94.318181818181813</v>
      </c>
      <c r="K28" s="113">
        <v>115</v>
      </c>
      <c r="L28" s="113">
        <v>115</v>
      </c>
      <c r="M28" s="112">
        <v>110</v>
      </c>
      <c r="N28" s="112">
        <v>105</v>
      </c>
    </row>
    <row r="29" spans="1:14" ht="12" customHeight="1">
      <c r="A29" s="111"/>
      <c r="B29" s="110">
        <v>2020</v>
      </c>
      <c r="C29" s="112">
        <v>110</v>
      </c>
      <c r="D29" s="118" t="s">
        <v>125</v>
      </c>
      <c r="E29" s="118" t="s">
        <v>125</v>
      </c>
      <c r="F29" s="118" t="s">
        <v>125</v>
      </c>
      <c r="G29" s="118" t="s">
        <v>125</v>
      </c>
      <c r="H29" s="118" t="s">
        <v>125</v>
      </c>
      <c r="I29" s="112">
        <v>115</v>
      </c>
      <c r="J29" s="112">
        <v>110</v>
      </c>
      <c r="K29" s="113">
        <v>115</v>
      </c>
      <c r="L29" s="113">
        <v>115</v>
      </c>
      <c r="M29" s="112"/>
      <c r="N29" s="112"/>
    </row>
    <row r="30" spans="1:14" ht="12" customHeight="1">
      <c r="A30" s="111" t="s">
        <v>640</v>
      </c>
      <c r="B30" s="110">
        <v>2018</v>
      </c>
      <c r="C30" s="113">
        <v>97.5</v>
      </c>
      <c r="D30" s="113">
        <v>98.75</v>
      </c>
      <c r="E30" s="113">
        <v>98.75</v>
      </c>
      <c r="F30" s="112">
        <v>98.75</v>
      </c>
      <c r="G30" s="112">
        <v>98.75</v>
      </c>
      <c r="H30" s="112">
        <v>98.75</v>
      </c>
      <c r="I30" s="112">
        <v>101.25</v>
      </c>
      <c r="J30" s="112">
        <v>101.25</v>
      </c>
      <c r="K30" s="112">
        <v>101.25</v>
      </c>
      <c r="L30" s="112">
        <v>101.25</v>
      </c>
      <c r="M30" s="112">
        <v>101.25</v>
      </c>
      <c r="N30" s="112">
        <v>101.25</v>
      </c>
    </row>
    <row r="31" spans="1:14" ht="12" customHeight="1">
      <c r="A31" s="111"/>
      <c r="B31" s="110">
        <v>2019</v>
      </c>
      <c r="C31" s="112">
        <v>101.25</v>
      </c>
      <c r="D31" s="112">
        <v>103.75</v>
      </c>
      <c r="E31" s="112">
        <v>101.25</v>
      </c>
      <c r="F31" s="112">
        <v>103.75</v>
      </c>
      <c r="G31" s="112">
        <v>101.25</v>
      </c>
      <c r="H31" s="112">
        <v>103.75</v>
      </c>
      <c r="I31" s="112">
        <v>101.25</v>
      </c>
      <c r="J31" s="113">
        <v>106.25</v>
      </c>
      <c r="K31" s="113">
        <v>108</v>
      </c>
      <c r="L31" s="112">
        <v>112.5</v>
      </c>
      <c r="M31" s="112">
        <v>113</v>
      </c>
      <c r="N31" s="112">
        <v>112.5</v>
      </c>
    </row>
    <row r="32" spans="1:14" ht="12" customHeight="1">
      <c r="A32" s="111"/>
      <c r="B32" s="110">
        <v>2020</v>
      </c>
      <c r="C32" s="112">
        <v>112.5</v>
      </c>
      <c r="D32" s="118" t="s">
        <v>125</v>
      </c>
      <c r="E32" s="118" t="s">
        <v>125</v>
      </c>
      <c r="F32" s="118" t="s">
        <v>125</v>
      </c>
      <c r="G32" s="118" t="s">
        <v>125</v>
      </c>
      <c r="H32" s="118" t="s">
        <v>125</v>
      </c>
      <c r="I32" s="118" t="s">
        <v>125</v>
      </c>
      <c r="J32" s="118" t="s">
        <v>125</v>
      </c>
      <c r="K32" s="118" t="s">
        <v>125</v>
      </c>
      <c r="L32" s="112">
        <v>112.5</v>
      </c>
      <c r="M32" s="112"/>
      <c r="N32" s="112"/>
    </row>
    <row r="33" spans="1:14" ht="12" customHeight="1">
      <c r="A33" s="111" t="s">
        <v>58</v>
      </c>
      <c r="B33" s="110">
        <v>2018</v>
      </c>
      <c r="C33" s="113">
        <v>102.5</v>
      </c>
      <c r="D33" s="113">
        <v>102.5</v>
      </c>
      <c r="E33" s="113">
        <v>102.5</v>
      </c>
      <c r="F33" s="112">
        <v>110.83333333333333</v>
      </c>
      <c r="G33" s="112">
        <v>110.83333333333333</v>
      </c>
      <c r="H33" s="112">
        <v>110</v>
      </c>
      <c r="I33" s="112">
        <v>110.83333333333333</v>
      </c>
      <c r="J33" s="112">
        <v>110.83333333333333</v>
      </c>
      <c r="K33" s="112">
        <v>110.83333333333333</v>
      </c>
      <c r="L33" s="112">
        <v>110.83333333333333</v>
      </c>
      <c r="M33" s="112">
        <v>110.83333333333333</v>
      </c>
      <c r="N33" s="112">
        <v>111.66666666666667</v>
      </c>
    </row>
    <row r="34" spans="1:14" ht="12" customHeight="1">
      <c r="A34" s="111"/>
      <c r="B34" s="110">
        <v>2019</v>
      </c>
      <c r="C34" s="112">
        <v>103.75</v>
      </c>
      <c r="D34" s="112">
        <v>103.75</v>
      </c>
      <c r="E34" s="112">
        <v>103.75</v>
      </c>
      <c r="F34" s="112">
        <v>103.75</v>
      </c>
      <c r="G34" s="112">
        <v>103.75</v>
      </c>
      <c r="H34" s="112">
        <v>111.66666666666667</v>
      </c>
      <c r="I34" s="112">
        <v>111.66666666666667</v>
      </c>
      <c r="J34" s="113">
        <v>135.41666666666666</v>
      </c>
      <c r="K34" s="113">
        <v>112.5</v>
      </c>
      <c r="L34" s="112">
        <v>107.5</v>
      </c>
      <c r="M34" s="112">
        <v>112.5</v>
      </c>
      <c r="N34" s="112">
        <v>115</v>
      </c>
    </row>
    <row r="35" spans="1:14" ht="12" customHeight="1">
      <c r="A35" s="111"/>
      <c r="B35" s="110">
        <v>2020</v>
      </c>
      <c r="C35" s="112">
        <v>115</v>
      </c>
      <c r="D35" s="112">
        <v>115</v>
      </c>
      <c r="E35" s="112">
        <v>115</v>
      </c>
      <c r="F35" s="112">
        <v>120</v>
      </c>
      <c r="G35" s="112">
        <v>115</v>
      </c>
      <c r="H35" s="112">
        <v>120</v>
      </c>
      <c r="I35" s="112">
        <v>115</v>
      </c>
      <c r="J35" s="112">
        <v>115</v>
      </c>
      <c r="K35" s="113">
        <v>115</v>
      </c>
      <c r="L35" s="113">
        <v>115</v>
      </c>
      <c r="M35" s="112"/>
      <c r="N35" s="112"/>
    </row>
    <row r="36" spans="1:14" ht="12" customHeight="1">
      <c r="A36" s="111" t="s">
        <v>535</v>
      </c>
      <c r="B36" s="110">
        <v>2018</v>
      </c>
      <c r="C36" s="113">
        <v>53.611111111111114</v>
      </c>
      <c r="D36" s="113">
        <v>53.928571428571431</v>
      </c>
      <c r="E36" s="113">
        <v>52.916666666666664</v>
      </c>
      <c r="F36" s="112">
        <v>50.277777777777779</v>
      </c>
      <c r="G36" s="112">
        <v>53.333333333333336</v>
      </c>
      <c r="H36" s="112">
        <v>53.333333333333336</v>
      </c>
      <c r="I36" s="112">
        <v>56.111111111111114</v>
      </c>
      <c r="J36" s="112">
        <v>56.111111111111114</v>
      </c>
      <c r="K36" s="112">
        <v>55.555555555555557</v>
      </c>
      <c r="L36" s="112">
        <v>54.722222222222221</v>
      </c>
      <c r="M36" s="112">
        <v>54.722222222222221</v>
      </c>
      <c r="N36" s="112">
        <v>55.555555555555557</v>
      </c>
    </row>
    <row r="37" spans="1:14" ht="13.5">
      <c r="A37" s="111"/>
      <c r="B37" s="110">
        <v>2019</v>
      </c>
      <c r="C37" s="112">
        <v>55.277777777777779</v>
      </c>
      <c r="D37" s="112">
        <v>55.277777777777779</v>
      </c>
      <c r="E37" s="112">
        <v>55.833333333333336</v>
      </c>
      <c r="F37" s="112">
        <v>56.111111111111114</v>
      </c>
      <c r="G37" s="112">
        <v>56.111111111111114</v>
      </c>
      <c r="H37" s="112">
        <v>55.3125</v>
      </c>
      <c r="I37" s="112">
        <v>55.9375</v>
      </c>
      <c r="J37" s="113">
        <v>55.714285714285715</v>
      </c>
      <c r="K37" s="113">
        <v>60</v>
      </c>
      <c r="L37" s="112">
        <v>60</v>
      </c>
      <c r="M37" s="112">
        <v>60</v>
      </c>
      <c r="N37" s="112">
        <v>60</v>
      </c>
    </row>
    <row r="38" spans="1:14" ht="11.1" customHeight="1">
      <c r="A38" s="111"/>
      <c r="B38" s="110">
        <v>2020</v>
      </c>
      <c r="C38" s="112">
        <v>57.5</v>
      </c>
      <c r="D38" s="112">
        <v>57.5</v>
      </c>
      <c r="E38" s="118" t="s">
        <v>125</v>
      </c>
      <c r="F38" s="118" t="s">
        <v>125</v>
      </c>
      <c r="G38" s="112">
        <v>50</v>
      </c>
      <c r="H38" s="112">
        <v>50</v>
      </c>
      <c r="I38" s="118" t="s">
        <v>125</v>
      </c>
      <c r="J38" s="113">
        <v>53</v>
      </c>
      <c r="K38" s="113">
        <v>53</v>
      </c>
      <c r="L38" s="113">
        <v>53</v>
      </c>
      <c r="M38" s="112"/>
      <c r="N38" s="112"/>
    </row>
    <row r="39" spans="1:14" ht="13.5">
      <c r="A39" s="111" t="s">
        <v>206</v>
      </c>
      <c r="B39" s="110">
        <v>2018</v>
      </c>
      <c r="C39" s="112">
        <v>133.5</v>
      </c>
      <c r="D39" s="112">
        <v>133.5</v>
      </c>
      <c r="E39" s="112">
        <v>134.5</v>
      </c>
      <c r="F39" s="112">
        <v>134.44444444444446</v>
      </c>
      <c r="G39" s="112">
        <v>134.44444444444446</v>
      </c>
      <c r="H39" s="112">
        <v>134.375</v>
      </c>
      <c r="I39" s="112">
        <v>132.22222222222223</v>
      </c>
      <c r="J39" s="112">
        <v>130.55555555555554</v>
      </c>
      <c r="K39" s="112">
        <v>130.55555555555554</v>
      </c>
      <c r="L39" s="112">
        <v>129</v>
      </c>
      <c r="M39" s="112">
        <v>129</v>
      </c>
      <c r="N39" s="112">
        <v>129</v>
      </c>
    </row>
    <row r="40" spans="1:14" ht="13.5">
      <c r="A40" s="111"/>
      <c r="B40" s="110">
        <v>2019</v>
      </c>
      <c r="C40" s="112">
        <v>128.88888888888889</v>
      </c>
      <c r="D40" s="112">
        <v>128.5</v>
      </c>
      <c r="E40" s="112">
        <v>129</v>
      </c>
      <c r="F40" s="112">
        <v>131</v>
      </c>
      <c r="G40" s="112">
        <v>128.75</v>
      </c>
      <c r="H40" s="112">
        <v>128.75</v>
      </c>
      <c r="I40" s="112">
        <v>130.25</v>
      </c>
      <c r="J40" s="113">
        <v>130.25</v>
      </c>
      <c r="K40" s="113">
        <v>135</v>
      </c>
      <c r="L40" s="112">
        <v>145</v>
      </c>
      <c r="M40" s="112">
        <v>145</v>
      </c>
      <c r="N40" s="112">
        <v>145</v>
      </c>
    </row>
    <row r="41" spans="1:14" ht="13.5">
      <c r="A41" s="111"/>
      <c r="B41" s="110">
        <v>2020</v>
      </c>
      <c r="C41" s="112">
        <v>145</v>
      </c>
      <c r="D41" s="112">
        <v>135</v>
      </c>
      <c r="E41" s="118" t="s">
        <v>125</v>
      </c>
      <c r="F41" s="112">
        <v>145</v>
      </c>
      <c r="G41" s="112">
        <v>145</v>
      </c>
      <c r="H41" s="112">
        <v>145</v>
      </c>
      <c r="I41" s="112">
        <v>145</v>
      </c>
      <c r="J41" s="112">
        <v>145</v>
      </c>
      <c r="K41" s="112">
        <v>145</v>
      </c>
      <c r="L41" s="112">
        <v>145</v>
      </c>
      <c r="M41" s="112"/>
      <c r="N41" s="112"/>
    </row>
    <row r="42" spans="1:14" ht="13.5">
      <c r="A42" s="111" t="s">
        <v>50</v>
      </c>
      <c r="B42" s="110">
        <v>2018</v>
      </c>
      <c r="C42" s="112">
        <v>61.5</v>
      </c>
      <c r="D42" s="112">
        <v>61.5</v>
      </c>
      <c r="E42" s="112">
        <v>61.5</v>
      </c>
      <c r="F42" s="112">
        <v>61.5</v>
      </c>
      <c r="G42" s="112">
        <v>61.5</v>
      </c>
      <c r="H42" s="112">
        <v>61.5</v>
      </c>
      <c r="I42" s="112">
        <v>60.25</v>
      </c>
      <c r="J42" s="112">
        <v>64</v>
      </c>
      <c r="K42" s="112">
        <v>64.625</v>
      </c>
      <c r="L42" s="112">
        <v>64.625</v>
      </c>
      <c r="M42" s="112">
        <v>64.625</v>
      </c>
      <c r="N42" s="112">
        <v>64.625</v>
      </c>
    </row>
    <row r="43" spans="1:14" ht="13.5">
      <c r="A43" s="111"/>
      <c r="B43" s="110">
        <v>2019</v>
      </c>
      <c r="C43" s="112">
        <v>68.125</v>
      </c>
      <c r="D43" s="112">
        <v>63.541249999999998</v>
      </c>
      <c r="E43" s="112">
        <v>63.541249999999998</v>
      </c>
      <c r="F43" s="112">
        <v>68.125</v>
      </c>
      <c r="G43" s="112">
        <v>68.125</v>
      </c>
      <c r="H43" s="112">
        <v>68.125</v>
      </c>
      <c r="I43" s="112">
        <v>68.125</v>
      </c>
      <c r="J43" s="113">
        <v>63.125</v>
      </c>
      <c r="K43" s="113">
        <v>70</v>
      </c>
      <c r="L43" s="112">
        <v>60</v>
      </c>
      <c r="M43" s="112">
        <v>55</v>
      </c>
      <c r="N43" s="112">
        <v>55</v>
      </c>
    </row>
    <row r="44" spans="1:14" ht="13.5">
      <c r="A44" s="111"/>
      <c r="B44" s="110">
        <v>2020</v>
      </c>
      <c r="C44" s="112">
        <v>56.5</v>
      </c>
      <c r="D44" s="118" t="s">
        <v>154</v>
      </c>
      <c r="E44" s="112">
        <v>56.5</v>
      </c>
      <c r="F44" s="112">
        <v>56.5</v>
      </c>
      <c r="G44" s="112">
        <v>56.5</v>
      </c>
      <c r="H44" s="112">
        <v>56.5</v>
      </c>
      <c r="I44" s="112">
        <v>56.5</v>
      </c>
      <c r="J44" s="112">
        <v>56.5</v>
      </c>
      <c r="K44" s="112">
        <v>56.5</v>
      </c>
      <c r="L44" s="112">
        <v>56.5</v>
      </c>
      <c r="M44" s="112"/>
      <c r="N44" s="112"/>
    </row>
    <row r="45" spans="1:14" ht="13.5">
      <c r="A45" s="111" t="s">
        <v>51</v>
      </c>
      <c r="B45" s="110">
        <v>2018</v>
      </c>
      <c r="C45" s="112">
        <v>113.33333333333333</v>
      </c>
      <c r="D45" s="112">
        <v>121.66666666666667</v>
      </c>
      <c r="E45" s="112">
        <v>113.33333333333333</v>
      </c>
      <c r="F45" s="112">
        <v>113.33333333333333</v>
      </c>
      <c r="G45" s="112">
        <v>113.33333333333333</v>
      </c>
      <c r="H45" s="112">
        <v>121.66666666666667</v>
      </c>
      <c r="I45" s="112">
        <v>118.33333333333333</v>
      </c>
      <c r="J45" s="112">
        <v>121.66666666666667</v>
      </c>
      <c r="K45" s="112">
        <v>115</v>
      </c>
      <c r="L45" s="112">
        <v>121.66666666666667</v>
      </c>
      <c r="M45" s="112">
        <v>121.66666666666667</v>
      </c>
      <c r="N45" s="112">
        <v>121.66666666666667</v>
      </c>
    </row>
    <row r="46" spans="1:14" ht="13.5">
      <c r="A46" s="111"/>
      <c r="B46" s="110">
        <v>2019</v>
      </c>
      <c r="C46" s="112">
        <v>121.66666666666667</v>
      </c>
      <c r="D46" s="112">
        <v>121.66666666666667</v>
      </c>
      <c r="E46" s="112">
        <v>121.66666666666667</v>
      </c>
      <c r="F46" s="112">
        <v>121.66666666666667</v>
      </c>
      <c r="G46" s="112">
        <v>105</v>
      </c>
      <c r="H46" s="112">
        <v>103.33333333333333</v>
      </c>
      <c r="I46" s="112">
        <v>96.666666666666671</v>
      </c>
      <c r="J46" s="113">
        <v>101.66666666666667</v>
      </c>
      <c r="K46" s="113">
        <v>120</v>
      </c>
      <c r="L46" s="112">
        <v>105</v>
      </c>
      <c r="M46" s="112">
        <v>105</v>
      </c>
      <c r="N46" s="112">
        <v>100</v>
      </c>
    </row>
    <row r="47" spans="1:14" ht="13.5">
      <c r="A47" s="581"/>
      <c r="B47" s="582">
        <v>2020</v>
      </c>
      <c r="C47" s="583">
        <v>105</v>
      </c>
      <c r="D47" s="583">
        <v>105</v>
      </c>
      <c r="E47" s="583">
        <v>105</v>
      </c>
      <c r="F47" s="583">
        <v>100</v>
      </c>
      <c r="G47" s="583">
        <v>100</v>
      </c>
      <c r="H47" s="583">
        <v>105</v>
      </c>
      <c r="I47" s="583">
        <v>100</v>
      </c>
      <c r="J47" s="584">
        <v>105</v>
      </c>
      <c r="K47" s="583">
        <v>100</v>
      </c>
      <c r="L47" s="584">
        <v>105</v>
      </c>
      <c r="M47" s="583"/>
      <c r="N47" s="583"/>
    </row>
    <row r="48" spans="1:14">
      <c r="A48" s="585" t="s">
        <v>55</v>
      </c>
      <c r="B48" s="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509" t="s">
        <v>56</v>
      </c>
      <c r="B49" s="509"/>
      <c r="C49" s="27"/>
      <c r="D49" s="27"/>
      <c r="E49" s="27"/>
      <c r="F49" s="27"/>
      <c r="G49" s="27"/>
      <c r="H49" s="26"/>
      <c r="I49" s="26"/>
      <c r="J49" s="26"/>
      <c r="K49" s="26"/>
      <c r="L49" s="26"/>
      <c r="M49" s="26"/>
      <c r="N49" s="26"/>
    </row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N46"/>
  <sheetViews>
    <sheetView showGridLines="0" topLeftCell="A20" zoomScaleNormal="100" workbookViewId="0">
      <selection activeCell="D46" sqref="D46"/>
    </sheetView>
  </sheetViews>
  <sheetFormatPr baseColWidth="10" defaultColWidth="10.85546875" defaultRowHeight="12.75"/>
  <cols>
    <col min="1" max="1" width="10.85546875" style="1"/>
    <col min="2" max="14" width="6.7109375" style="1" customWidth="1"/>
    <col min="15" max="16384" width="10.85546875" style="1"/>
  </cols>
  <sheetData>
    <row r="1" spans="1:14" ht="15.95" customHeight="1">
      <c r="A1" s="657" t="s">
        <v>632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8"/>
      <c r="N1" s="658"/>
    </row>
    <row r="2" spans="1:14" ht="13.5">
      <c r="A2" s="579" t="s">
        <v>160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2"/>
      <c r="N2" s="562"/>
    </row>
    <row r="3" spans="1:14" s="9" customFormat="1" ht="3.75" customHeight="1"/>
    <row r="4" spans="1:14" ht="18.75" customHeight="1">
      <c r="A4" s="8" t="s">
        <v>59</v>
      </c>
      <c r="B4" s="8" t="s">
        <v>5</v>
      </c>
      <c r="C4" s="8" t="s">
        <v>60</v>
      </c>
      <c r="D4" s="8" t="s">
        <v>61</v>
      </c>
      <c r="E4" s="8" t="s">
        <v>62</v>
      </c>
      <c r="F4" s="8" t="s">
        <v>63</v>
      </c>
      <c r="G4" s="8" t="s">
        <v>64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25</v>
      </c>
      <c r="N4" s="8" t="s">
        <v>26</v>
      </c>
    </row>
    <row r="5" spans="1:14" s="9" customFormat="1" ht="2.1" customHeight="1"/>
    <row r="6" spans="1:14" ht="12.95" customHeight="1">
      <c r="A6" s="111" t="s">
        <v>638</v>
      </c>
      <c r="B6" s="110">
        <v>2018</v>
      </c>
      <c r="C6" s="115">
        <v>79.583333333333329</v>
      </c>
      <c r="D6" s="115">
        <v>80.833333333333329</v>
      </c>
      <c r="E6" s="115">
        <v>81.666666666666671</v>
      </c>
      <c r="F6" s="116">
        <v>81.666666666666671</v>
      </c>
      <c r="G6" s="116">
        <v>81.666666666666671</v>
      </c>
      <c r="H6" s="116">
        <v>81.666666666666671</v>
      </c>
      <c r="I6" s="116">
        <v>82.5</v>
      </c>
      <c r="J6" s="116">
        <v>82.5</v>
      </c>
      <c r="K6" s="116">
        <v>82.5</v>
      </c>
      <c r="L6" s="116">
        <v>82.5</v>
      </c>
      <c r="M6" s="116">
        <v>82.5</v>
      </c>
      <c r="N6" s="116">
        <v>82.5</v>
      </c>
    </row>
    <row r="7" spans="1:14" ht="12.95" customHeight="1">
      <c r="A7" s="111"/>
      <c r="B7" s="110">
        <v>2019</v>
      </c>
      <c r="C7" s="116">
        <v>84.166666666666671</v>
      </c>
      <c r="D7" s="116">
        <v>84.166666666666671</v>
      </c>
      <c r="E7" s="116">
        <v>84.166666666666671</v>
      </c>
      <c r="F7" s="116">
        <v>85.833333333333329</v>
      </c>
      <c r="G7" s="116">
        <v>85.833333333333329</v>
      </c>
      <c r="H7" s="116">
        <v>85.833333333333329</v>
      </c>
      <c r="I7" s="116">
        <v>89.166666666666671</v>
      </c>
      <c r="J7" s="116">
        <v>89.166666666666671</v>
      </c>
      <c r="K7" s="116">
        <v>100</v>
      </c>
      <c r="L7" s="116">
        <v>100</v>
      </c>
      <c r="M7" s="116">
        <v>100</v>
      </c>
      <c r="N7" s="116">
        <v>105</v>
      </c>
    </row>
    <row r="8" spans="1:14" ht="12.95" customHeight="1">
      <c r="A8" s="111"/>
      <c r="B8" s="110">
        <v>2020</v>
      </c>
      <c r="C8" s="116">
        <v>110</v>
      </c>
      <c r="D8" s="116">
        <v>109</v>
      </c>
      <c r="E8" s="116">
        <v>112.5</v>
      </c>
      <c r="F8" s="116">
        <v>110</v>
      </c>
      <c r="G8" s="116">
        <v>109</v>
      </c>
      <c r="H8" s="116">
        <v>109</v>
      </c>
      <c r="I8" s="116">
        <v>112.5</v>
      </c>
      <c r="J8" s="116">
        <v>109</v>
      </c>
      <c r="K8" s="116">
        <v>112.5</v>
      </c>
      <c r="L8" s="116">
        <v>109</v>
      </c>
      <c r="M8" s="116"/>
      <c r="N8" s="116"/>
    </row>
    <row r="9" spans="1:14" ht="12.95" customHeight="1">
      <c r="A9" s="126" t="s">
        <v>532</v>
      </c>
      <c r="B9" s="110">
        <v>2018</v>
      </c>
      <c r="C9" s="115">
        <v>95.535714285714292</v>
      </c>
      <c r="D9" s="115">
        <v>91.726190476190467</v>
      </c>
      <c r="E9" s="115">
        <v>91.726190476190467</v>
      </c>
      <c r="F9" s="116">
        <v>90.654761904761898</v>
      </c>
      <c r="G9" s="116">
        <v>86.892857142857139</v>
      </c>
      <c r="H9" s="116">
        <v>86.892857142857139</v>
      </c>
      <c r="I9" s="116">
        <v>87.488095238095255</v>
      </c>
      <c r="J9" s="116">
        <v>86.785714285714292</v>
      </c>
      <c r="K9" s="116">
        <v>86.607142857142861</v>
      </c>
      <c r="L9" s="116">
        <v>86.607142857142861</v>
      </c>
      <c r="M9" s="116">
        <v>84.821428571428569</v>
      </c>
      <c r="N9" s="116">
        <v>82.916666666666671</v>
      </c>
    </row>
    <row r="10" spans="1:14" ht="12.95" customHeight="1">
      <c r="A10" s="126"/>
      <c r="B10" s="110">
        <v>2019</v>
      </c>
      <c r="C10" s="116">
        <v>91.666666666666671</v>
      </c>
      <c r="D10" s="116">
        <v>85.555555555555543</v>
      </c>
      <c r="E10" s="116">
        <v>87.569444444444457</v>
      </c>
      <c r="F10" s="116">
        <v>86.388888888888872</v>
      </c>
      <c r="G10" s="116">
        <v>87.777777777777786</v>
      </c>
      <c r="H10" s="116">
        <v>83.452380952380963</v>
      </c>
      <c r="I10" s="116">
        <v>82.976190476190467</v>
      </c>
      <c r="J10" s="115">
        <v>84.404761904761898</v>
      </c>
      <c r="K10" s="115">
        <v>80</v>
      </c>
      <c r="L10" s="115">
        <v>85</v>
      </c>
      <c r="M10" s="115">
        <v>85</v>
      </c>
      <c r="N10" s="115">
        <v>95</v>
      </c>
    </row>
    <row r="11" spans="1:14" ht="12.95" customHeight="1">
      <c r="A11" s="126"/>
      <c r="B11" s="110">
        <v>2020</v>
      </c>
      <c r="C11" s="116">
        <v>82</v>
      </c>
      <c r="D11" s="117" t="s">
        <v>125</v>
      </c>
      <c r="E11" s="117" t="s">
        <v>125</v>
      </c>
      <c r="F11" s="117" t="s">
        <v>125</v>
      </c>
      <c r="G11" s="117" t="s">
        <v>125</v>
      </c>
      <c r="H11" s="117" t="s">
        <v>125</v>
      </c>
      <c r="I11" s="117" t="s">
        <v>125</v>
      </c>
      <c r="J11" s="115">
        <v>95</v>
      </c>
      <c r="K11" s="115">
        <v>92.5</v>
      </c>
      <c r="L11" s="115">
        <v>92.5</v>
      </c>
      <c r="M11" s="115"/>
      <c r="N11" s="115"/>
    </row>
    <row r="12" spans="1:14" ht="12.95" customHeight="1">
      <c r="A12" s="126" t="s">
        <v>24</v>
      </c>
      <c r="B12" s="110">
        <v>2018</v>
      </c>
      <c r="C12" s="115">
        <v>87.954545454545453</v>
      </c>
      <c r="D12" s="115">
        <v>74.772727272727266</v>
      </c>
      <c r="E12" s="115">
        <v>76.36363636363636</v>
      </c>
      <c r="F12" s="116">
        <v>71.818181818181813</v>
      </c>
      <c r="G12" s="116">
        <v>74.318181818181813</v>
      </c>
      <c r="H12" s="116">
        <v>76.13636363636364</v>
      </c>
      <c r="I12" s="116">
        <v>76.36363636363636</v>
      </c>
      <c r="J12" s="116">
        <v>74.772727272727266</v>
      </c>
      <c r="K12" s="116">
        <v>74.545454545454547</v>
      </c>
      <c r="L12" s="116">
        <v>77.954545454545453</v>
      </c>
      <c r="M12" s="116">
        <v>81.590909090909093</v>
      </c>
      <c r="N12" s="116">
        <v>81.590909090909093</v>
      </c>
    </row>
    <row r="13" spans="1:14" ht="12.95" customHeight="1">
      <c r="A13" s="126"/>
      <c r="B13" s="110">
        <v>2019</v>
      </c>
      <c r="C13" s="116">
        <v>77.272727272727266</v>
      </c>
      <c r="D13" s="116">
        <v>75</v>
      </c>
      <c r="E13" s="116">
        <v>76.5</v>
      </c>
      <c r="F13" s="116">
        <v>74.25</v>
      </c>
      <c r="G13" s="116">
        <v>76.111111111111114</v>
      </c>
      <c r="H13" s="116">
        <v>81.111111111111114</v>
      </c>
      <c r="I13" s="116">
        <v>80</v>
      </c>
      <c r="J13" s="115">
        <v>83.333333333333329</v>
      </c>
      <c r="K13" s="115">
        <v>100</v>
      </c>
      <c r="L13" s="115">
        <v>90</v>
      </c>
      <c r="M13" s="115">
        <v>90</v>
      </c>
      <c r="N13" s="115">
        <v>90</v>
      </c>
    </row>
    <row r="14" spans="1:14" ht="12.95" customHeight="1">
      <c r="A14" s="126"/>
      <c r="B14" s="110">
        <v>2020</v>
      </c>
      <c r="C14" s="116">
        <v>90</v>
      </c>
      <c r="D14" s="116">
        <v>85</v>
      </c>
      <c r="E14" s="116">
        <v>95</v>
      </c>
      <c r="F14" s="116">
        <v>95</v>
      </c>
      <c r="G14" s="116">
        <v>90</v>
      </c>
      <c r="H14" s="116">
        <v>100</v>
      </c>
      <c r="I14" s="116">
        <v>95</v>
      </c>
      <c r="J14" s="116">
        <v>102.5</v>
      </c>
      <c r="K14" s="116">
        <v>100</v>
      </c>
      <c r="L14" s="116">
        <v>100</v>
      </c>
      <c r="M14" s="115"/>
      <c r="N14" s="115"/>
    </row>
    <row r="15" spans="1:14" ht="12.95" customHeight="1">
      <c r="A15" s="126" t="s">
        <v>211</v>
      </c>
      <c r="B15" s="110">
        <v>2018</v>
      </c>
      <c r="C15" s="115">
        <v>66.15384615384616</v>
      </c>
      <c r="D15" s="115">
        <v>66.15384615384616</v>
      </c>
      <c r="E15" s="115">
        <v>66.15384615384616</v>
      </c>
      <c r="F15" s="116">
        <v>66.15384615384616</v>
      </c>
      <c r="G15" s="116">
        <v>66.15384615384616</v>
      </c>
      <c r="H15" s="116">
        <v>66.15384615384616</v>
      </c>
      <c r="I15" s="116">
        <v>66.15384615384616</v>
      </c>
      <c r="J15" s="116">
        <v>66.15384615384616</v>
      </c>
      <c r="K15" s="116">
        <v>66.15384615384616</v>
      </c>
      <c r="L15" s="116">
        <v>66.15384615384616</v>
      </c>
      <c r="M15" s="116">
        <v>66.15384615384616</v>
      </c>
      <c r="N15" s="116">
        <v>66.15384615384616</v>
      </c>
    </row>
    <row r="16" spans="1:14" ht="12.95" customHeight="1">
      <c r="A16" s="126"/>
      <c r="B16" s="110">
        <v>2019</v>
      </c>
      <c r="C16" s="116">
        <v>61.346153846153847</v>
      </c>
      <c r="D16" s="116">
        <v>61.346153846153847</v>
      </c>
      <c r="E16" s="116">
        <v>61.346153846153847</v>
      </c>
      <c r="F16" s="116">
        <v>65</v>
      </c>
      <c r="G16" s="116">
        <v>53.888888888888886</v>
      </c>
      <c r="H16" s="116">
        <v>64.42307692307692</v>
      </c>
      <c r="I16" s="116">
        <v>64.42307692307692</v>
      </c>
      <c r="J16" s="115">
        <v>67.115384615384613</v>
      </c>
      <c r="K16" s="115">
        <v>70</v>
      </c>
      <c r="L16" s="116">
        <v>75</v>
      </c>
      <c r="M16" s="115">
        <v>71.8</v>
      </c>
      <c r="N16" s="115">
        <v>75</v>
      </c>
    </row>
    <row r="17" spans="1:14" ht="12.95" customHeight="1">
      <c r="A17" s="126"/>
      <c r="B17" s="110">
        <v>2020</v>
      </c>
      <c r="C17" s="115">
        <v>75</v>
      </c>
      <c r="D17" s="117" t="s">
        <v>125</v>
      </c>
      <c r="E17" s="117" t="s">
        <v>125</v>
      </c>
      <c r="F17" s="117" t="s">
        <v>125</v>
      </c>
      <c r="G17" s="117" t="s">
        <v>125</v>
      </c>
      <c r="H17" s="279">
        <v>75</v>
      </c>
      <c r="I17" s="279">
        <v>75</v>
      </c>
      <c r="J17" s="279">
        <v>75</v>
      </c>
      <c r="K17" s="279">
        <v>75</v>
      </c>
      <c r="L17" s="279">
        <v>75</v>
      </c>
      <c r="M17" s="117"/>
      <c r="N17" s="117"/>
    </row>
    <row r="18" spans="1:14" ht="12.95" customHeight="1">
      <c r="A18" s="111" t="s">
        <v>590</v>
      </c>
      <c r="B18" s="110">
        <v>2018</v>
      </c>
      <c r="C18" s="115">
        <v>59.285714285714285</v>
      </c>
      <c r="D18" s="115">
        <v>59.285714285714285</v>
      </c>
      <c r="E18" s="115">
        <v>59.285714285714285</v>
      </c>
      <c r="F18" s="116">
        <v>59.285714285714285</v>
      </c>
      <c r="G18" s="116">
        <v>66.785714285714292</v>
      </c>
      <c r="H18" s="116">
        <v>66.785714285714292</v>
      </c>
      <c r="I18" s="116">
        <v>65.357142857142861</v>
      </c>
      <c r="J18" s="116">
        <v>65.357142857142861</v>
      </c>
      <c r="K18" s="116">
        <v>66.785714285714292</v>
      </c>
      <c r="L18" s="116">
        <v>66.785714285714292</v>
      </c>
      <c r="M18" s="116">
        <v>67.142857142857139</v>
      </c>
      <c r="N18" s="116">
        <v>67.142857142857139</v>
      </c>
    </row>
    <row r="19" spans="1:14" ht="12.95" customHeight="1">
      <c r="A19" s="111"/>
      <c r="B19" s="110">
        <v>2019</v>
      </c>
      <c r="C19" s="116">
        <v>67.142857142857139</v>
      </c>
      <c r="D19" s="116">
        <v>67.142857142857139</v>
      </c>
      <c r="E19" s="116">
        <v>71.428571428571431</v>
      </c>
      <c r="F19" s="116">
        <v>71.428571428571431</v>
      </c>
      <c r="G19" s="116">
        <v>72.5</v>
      </c>
      <c r="H19" s="116">
        <v>72.5</v>
      </c>
      <c r="I19" s="116">
        <v>72.5</v>
      </c>
      <c r="J19" s="115">
        <v>72.5</v>
      </c>
      <c r="K19" s="115">
        <v>70</v>
      </c>
      <c r="L19" s="115">
        <v>70</v>
      </c>
      <c r="M19" s="115">
        <v>70</v>
      </c>
      <c r="N19" s="115">
        <v>70</v>
      </c>
    </row>
    <row r="20" spans="1:14" ht="12.95" customHeight="1">
      <c r="A20" s="111"/>
      <c r="B20" s="110">
        <v>2020</v>
      </c>
      <c r="C20" s="115">
        <v>70</v>
      </c>
      <c r="D20" s="117" t="s">
        <v>125</v>
      </c>
      <c r="E20" s="117" t="s">
        <v>125</v>
      </c>
      <c r="F20" s="117" t="s">
        <v>125</v>
      </c>
      <c r="G20" s="117" t="s">
        <v>125</v>
      </c>
      <c r="H20" s="117" t="s">
        <v>125</v>
      </c>
      <c r="I20" s="117" t="s">
        <v>125</v>
      </c>
      <c r="J20" s="117" t="s">
        <v>125</v>
      </c>
      <c r="K20" s="117" t="s">
        <v>125</v>
      </c>
      <c r="L20" s="115">
        <v>72.5</v>
      </c>
      <c r="M20" s="115"/>
      <c r="N20" s="115"/>
    </row>
    <row r="21" spans="1:14" ht="12.95" customHeight="1">
      <c r="A21" s="111" t="s">
        <v>189</v>
      </c>
      <c r="B21" s="110">
        <v>2018</v>
      </c>
      <c r="C21" s="115">
        <v>75</v>
      </c>
      <c r="D21" s="115">
        <v>75</v>
      </c>
      <c r="E21" s="115">
        <v>75</v>
      </c>
      <c r="F21" s="116">
        <v>72.5</v>
      </c>
      <c r="G21" s="116">
        <v>72.5</v>
      </c>
      <c r="H21" s="116">
        <v>75.555555555555557</v>
      </c>
      <c r="I21" s="116">
        <v>75.555555555555557</v>
      </c>
      <c r="J21" s="116">
        <v>76.111111111111114</v>
      </c>
      <c r="K21" s="116">
        <v>76.111111111111114</v>
      </c>
      <c r="L21" s="116">
        <v>78.333333333333329</v>
      </c>
      <c r="M21" s="116">
        <v>78.333333333333329</v>
      </c>
      <c r="N21" s="116">
        <v>79.722222222222229</v>
      </c>
    </row>
    <row r="22" spans="1:14" ht="12.95" customHeight="1">
      <c r="A22" s="111"/>
      <c r="B22" s="110">
        <v>2019</v>
      </c>
      <c r="C22" s="116">
        <v>79.722222222222229</v>
      </c>
      <c r="D22" s="116">
        <v>80.3125</v>
      </c>
      <c r="E22" s="116">
        <v>80.625</v>
      </c>
      <c r="F22" s="116">
        <v>80.625</v>
      </c>
      <c r="G22" s="116">
        <v>82.8125</v>
      </c>
      <c r="H22" s="116">
        <v>82.8125</v>
      </c>
      <c r="I22" s="116">
        <v>82.5</v>
      </c>
      <c r="J22" s="115">
        <v>82.5</v>
      </c>
      <c r="K22" s="115">
        <v>80</v>
      </c>
      <c r="L22" s="115">
        <v>80</v>
      </c>
      <c r="M22" s="115">
        <v>80</v>
      </c>
      <c r="N22" s="115">
        <v>80</v>
      </c>
    </row>
    <row r="23" spans="1:14" ht="12.95" customHeight="1">
      <c r="A23" s="111"/>
      <c r="B23" s="110">
        <v>2020</v>
      </c>
      <c r="C23" s="116">
        <v>85</v>
      </c>
      <c r="D23" s="116">
        <v>85</v>
      </c>
      <c r="E23" s="117" t="s">
        <v>125</v>
      </c>
      <c r="F23" s="116">
        <v>80</v>
      </c>
      <c r="G23" s="116">
        <v>85</v>
      </c>
      <c r="H23" s="116">
        <v>85</v>
      </c>
      <c r="I23" s="116">
        <v>85</v>
      </c>
      <c r="J23" s="116">
        <v>85</v>
      </c>
      <c r="K23" s="115">
        <v>80</v>
      </c>
      <c r="L23" s="116">
        <v>85</v>
      </c>
      <c r="M23" s="115"/>
      <c r="N23" s="115"/>
    </row>
    <row r="24" spans="1:14" ht="12" customHeight="1">
      <c r="A24" s="111" t="s">
        <v>171</v>
      </c>
      <c r="B24" s="110">
        <v>2018</v>
      </c>
      <c r="C24" s="115">
        <v>95</v>
      </c>
      <c r="D24" s="115">
        <v>95</v>
      </c>
      <c r="E24" s="115">
        <v>96.25</v>
      </c>
      <c r="F24" s="116">
        <v>96.25</v>
      </c>
      <c r="G24" s="116">
        <v>97.5</v>
      </c>
      <c r="H24" s="116">
        <v>97.5</v>
      </c>
      <c r="I24" s="116">
        <v>97.5</v>
      </c>
      <c r="J24" s="116">
        <v>97.5</v>
      </c>
      <c r="K24" s="116">
        <v>96.25</v>
      </c>
      <c r="L24" s="116">
        <v>96.25</v>
      </c>
      <c r="M24" s="116">
        <v>96.25</v>
      </c>
      <c r="N24" s="116">
        <v>100</v>
      </c>
    </row>
    <row r="25" spans="1:14" ht="12" customHeight="1">
      <c r="A25" s="111"/>
      <c r="B25" s="110">
        <v>2019</v>
      </c>
      <c r="C25" s="116">
        <v>100</v>
      </c>
      <c r="D25" s="116">
        <v>107.5</v>
      </c>
      <c r="E25" s="116">
        <v>108.75</v>
      </c>
      <c r="F25" s="116">
        <v>108.125</v>
      </c>
      <c r="G25" s="116">
        <v>108.125</v>
      </c>
      <c r="H25" s="116">
        <v>105.625</v>
      </c>
      <c r="I25" s="116">
        <v>105.625</v>
      </c>
      <c r="J25" s="115">
        <v>106.875</v>
      </c>
      <c r="K25" s="115">
        <v>110</v>
      </c>
      <c r="L25" s="116">
        <v>110</v>
      </c>
      <c r="M25" s="116">
        <v>115</v>
      </c>
      <c r="N25" s="116">
        <v>115</v>
      </c>
    </row>
    <row r="26" spans="1:14" ht="12" customHeight="1">
      <c r="A26" s="111"/>
      <c r="B26" s="110">
        <v>2020</v>
      </c>
      <c r="C26" s="116">
        <v>115</v>
      </c>
      <c r="D26" s="116">
        <v>115</v>
      </c>
      <c r="E26" s="116">
        <v>115</v>
      </c>
      <c r="F26" s="116">
        <v>115</v>
      </c>
      <c r="G26" s="116">
        <v>122.5</v>
      </c>
      <c r="H26" s="116">
        <v>122.5</v>
      </c>
      <c r="I26" s="116">
        <v>122.5</v>
      </c>
      <c r="J26" s="116">
        <v>122.5</v>
      </c>
      <c r="K26" s="116">
        <v>122.5</v>
      </c>
      <c r="L26" s="116">
        <v>122.5</v>
      </c>
      <c r="M26" s="116"/>
      <c r="N26" s="116"/>
    </row>
    <row r="27" spans="1:14" ht="12.95" customHeight="1">
      <c r="A27" s="111" t="s">
        <v>639</v>
      </c>
      <c r="B27" s="110">
        <v>2018</v>
      </c>
      <c r="C27" s="116">
        <v>77.916666666666671</v>
      </c>
      <c r="D27" s="116">
        <v>76.875</v>
      </c>
      <c r="E27" s="116">
        <v>75</v>
      </c>
      <c r="F27" s="116">
        <v>75</v>
      </c>
      <c r="G27" s="116">
        <v>73.333333333333329</v>
      </c>
      <c r="H27" s="116">
        <v>74.583333333333329</v>
      </c>
      <c r="I27" s="116">
        <v>73.75</v>
      </c>
      <c r="J27" s="116">
        <v>75.416666666666671</v>
      </c>
      <c r="K27" s="116">
        <v>75.416666666666671</v>
      </c>
      <c r="L27" s="116">
        <v>76.458333333333329</v>
      </c>
      <c r="M27" s="116">
        <v>78.125</v>
      </c>
      <c r="N27" s="116">
        <v>78.125</v>
      </c>
    </row>
    <row r="28" spans="1:14" ht="12.95" customHeight="1">
      <c r="A28" s="111"/>
      <c r="B28" s="110">
        <v>2019</v>
      </c>
      <c r="C28" s="116">
        <v>77.083333333333329</v>
      </c>
      <c r="D28" s="116">
        <v>77.083333333333329</v>
      </c>
      <c r="E28" s="116">
        <v>76.666666666666671</v>
      </c>
      <c r="F28" s="116">
        <v>77.083333333333329</v>
      </c>
      <c r="G28" s="116">
        <v>76.666666666666671</v>
      </c>
      <c r="H28" s="116">
        <v>75.416666666666671</v>
      </c>
      <c r="I28" s="116">
        <v>75</v>
      </c>
      <c r="J28" s="115">
        <v>72.916666666666671</v>
      </c>
      <c r="K28" s="115">
        <v>80</v>
      </c>
      <c r="L28" s="116">
        <v>95</v>
      </c>
      <c r="M28" s="116">
        <v>95</v>
      </c>
      <c r="N28" s="116">
        <v>95</v>
      </c>
    </row>
    <row r="29" spans="1:14" ht="12.95" customHeight="1">
      <c r="A29" s="111"/>
      <c r="B29" s="110">
        <v>2020</v>
      </c>
      <c r="C29" s="116">
        <v>95</v>
      </c>
      <c r="D29" s="117" t="s">
        <v>125</v>
      </c>
      <c r="E29" s="117" t="s">
        <v>125</v>
      </c>
      <c r="F29" s="117" t="s">
        <v>125</v>
      </c>
      <c r="G29" s="117" t="s">
        <v>125</v>
      </c>
      <c r="H29" s="117" t="s">
        <v>125</v>
      </c>
      <c r="I29" s="116">
        <v>110</v>
      </c>
      <c r="J29" s="116">
        <v>110</v>
      </c>
      <c r="K29" s="116">
        <v>110</v>
      </c>
      <c r="L29" s="116">
        <v>100</v>
      </c>
      <c r="M29" s="116"/>
      <c r="N29" s="116"/>
    </row>
    <row r="30" spans="1:14" ht="12.95" customHeight="1">
      <c r="A30" s="111" t="s">
        <v>640</v>
      </c>
      <c r="B30" s="110">
        <v>2018</v>
      </c>
      <c r="C30" s="115">
        <v>141.66666666666666</v>
      </c>
      <c r="D30" s="115">
        <v>141.66666666666666</v>
      </c>
      <c r="E30" s="115">
        <v>141.66666666666666</v>
      </c>
      <c r="F30" s="116">
        <v>141.66666666666666</v>
      </c>
      <c r="G30" s="116">
        <v>141.66666666666666</v>
      </c>
      <c r="H30" s="116">
        <v>141.66666666666666</v>
      </c>
      <c r="I30" s="116">
        <v>141.66666666666666</v>
      </c>
      <c r="J30" s="116">
        <v>141.66666666666666</v>
      </c>
      <c r="K30" s="116">
        <v>141.66666666666666</v>
      </c>
      <c r="L30" s="116">
        <v>141.66666666666666</v>
      </c>
      <c r="M30" s="116">
        <v>141.66666666666666</v>
      </c>
      <c r="N30" s="116">
        <v>141.66666666666666</v>
      </c>
    </row>
    <row r="31" spans="1:14" ht="12.95" customHeight="1">
      <c r="A31" s="111"/>
      <c r="B31" s="110">
        <v>2019</v>
      </c>
      <c r="C31" s="116">
        <v>141.66666666666666</v>
      </c>
      <c r="D31" s="116">
        <v>145</v>
      </c>
      <c r="E31" s="116">
        <v>145</v>
      </c>
      <c r="F31" s="116">
        <v>145</v>
      </c>
      <c r="G31" s="116">
        <v>145</v>
      </c>
      <c r="H31" s="116">
        <v>145</v>
      </c>
      <c r="I31" s="116">
        <v>145</v>
      </c>
      <c r="J31" s="115">
        <v>145</v>
      </c>
      <c r="K31" s="115">
        <v>140</v>
      </c>
      <c r="L31" s="116">
        <v>140</v>
      </c>
      <c r="M31" s="116">
        <v>140</v>
      </c>
      <c r="N31" s="116">
        <v>140</v>
      </c>
    </row>
    <row r="32" spans="1:14" ht="12.95" customHeight="1">
      <c r="A32" s="111"/>
      <c r="B32" s="110">
        <v>2020</v>
      </c>
      <c r="C32" s="116">
        <v>140</v>
      </c>
      <c r="D32" s="117" t="s">
        <v>125</v>
      </c>
      <c r="E32" s="117" t="s">
        <v>125</v>
      </c>
      <c r="F32" s="117" t="s">
        <v>125</v>
      </c>
      <c r="G32" s="117" t="s">
        <v>125</v>
      </c>
      <c r="H32" s="117" t="s">
        <v>125</v>
      </c>
      <c r="I32" s="117" t="s">
        <v>125</v>
      </c>
      <c r="J32" s="117" t="s">
        <v>125</v>
      </c>
      <c r="K32" s="117" t="s">
        <v>125</v>
      </c>
      <c r="L32" s="116">
        <v>140</v>
      </c>
      <c r="M32" s="116"/>
      <c r="N32" s="116"/>
    </row>
    <row r="33" spans="1:14" ht="11.1" customHeight="1">
      <c r="A33" s="111" t="s">
        <v>58</v>
      </c>
      <c r="B33" s="110">
        <v>2018</v>
      </c>
      <c r="C33" s="115">
        <v>50.3125</v>
      </c>
      <c r="D33" s="115">
        <v>50.3125</v>
      </c>
      <c r="E33" s="115">
        <v>50.3125</v>
      </c>
      <c r="F33" s="116">
        <v>48.75</v>
      </c>
      <c r="G33" s="116">
        <v>48.75</v>
      </c>
      <c r="H33" s="116">
        <v>48.75</v>
      </c>
      <c r="I33" s="116">
        <v>48.75</v>
      </c>
      <c r="J33" s="116">
        <v>48.75</v>
      </c>
      <c r="K33" s="116">
        <v>48.75</v>
      </c>
      <c r="L33" s="116">
        <v>48.75</v>
      </c>
      <c r="M33" s="116">
        <v>48.75</v>
      </c>
      <c r="N33" s="116">
        <v>47.916666666666664</v>
      </c>
    </row>
    <row r="34" spans="1:14" ht="9" customHeight="1">
      <c r="A34" s="111"/>
      <c r="B34" s="110">
        <v>2019</v>
      </c>
      <c r="C34" s="116">
        <v>50.3125</v>
      </c>
      <c r="D34" s="116">
        <v>50.3125</v>
      </c>
      <c r="E34" s="116">
        <v>50.3125</v>
      </c>
      <c r="F34" s="116">
        <v>53.75</v>
      </c>
      <c r="G34" s="116">
        <v>54.6875</v>
      </c>
      <c r="H34" s="116">
        <v>50</v>
      </c>
      <c r="I34" s="116">
        <v>50</v>
      </c>
      <c r="J34" s="115">
        <v>50</v>
      </c>
      <c r="K34" s="115">
        <v>65</v>
      </c>
      <c r="L34" s="116">
        <v>70</v>
      </c>
      <c r="M34" s="116">
        <v>70</v>
      </c>
      <c r="N34" s="116">
        <v>72.5</v>
      </c>
    </row>
    <row r="35" spans="1:14" ht="13.5">
      <c r="A35" s="111"/>
      <c r="B35" s="110">
        <v>2020</v>
      </c>
      <c r="C35" s="116">
        <v>70</v>
      </c>
      <c r="D35" s="116">
        <v>70</v>
      </c>
      <c r="E35" s="116">
        <v>70</v>
      </c>
      <c r="F35" s="116">
        <v>70</v>
      </c>
      <c r="G35" s="116">
        <v>60</v>
      </c>
      <c r="H35" s="116">
        <v>60</v>
      </c>
      <c r="I35" s="116">
        <v>60</v>
      </c>
      <c r="J35" s="115">
        <v>70</v>
      </c>
      <c r="K35" s="116">
        <v>60</v>
      </c>
      <c r="L35" s="116">
        <v>52.5</v>
      </c>
      <c r="M35" s="116"/>
      <c r="N35" s="116"/>
    </row>
    <row r="36" spans="1:14" ht="13.5">
      <c r="A36" s="111" t="s">
        <v>535</v>
      </c>
      <c r="B36" s="110">
        <v>2018</v>
      </c>
      <c r="C36" s="115">
        <v>56.5</v>
      </c>
      <c r="D36" s="115">
        <v>56.25</v>
      </c>
      <c r="E36" s="115">
        <v>58.333333333333336</v>
      </c>
      <c r="F36" s="116">
        <v>60</v>
      </c>
      <c r="G36" s="116">
        <v>58.75</v>
      </c>
      <c r="H36" s="116">
        <v>58.75</v>
      </c>
      <c r="I36" s="116">
        <v>58</v>
      </c>
      <c r="J36" s="116">
        <v>57.916666666666664</v>
      </c>
      <c r="K36" s="116">
        <v>57.916666666666664</v>
      </c>
      <c r="L36" s="116">
        <v>60</v>
      </c>
      <c r="M36" s="116">
        <v>60</v>
      </c>
      <c r="N36" s="116">
        <v>60</v>
      </c>
    </row>
    <row r="37" spans="1:14" ht="11.1" customHeight="1">
      <c r="A37" s="111"/>
      <c r="B37" s="110">
        <v>2019</v>
      </c>
      <c r="C37" s="116">
        <v>60</v>
      </c>
      <c r="D37" s="116">
        <v>60</v>
      </c>
      <c r="E37" s="116">
        <v>62.857142857142854</v>
      </c>
      <c r="F37" s="116">
        <v>62.5</v>
      </c>
      <c r="G37" s="116">
        <v>62.5</v>
      </c>
      <c r="H37" s="116">
        <v>60</v>
      </c>
      <c r="I37" s="116">
        <v>60</v>
      </c>
      <c r="J37" s="115">
        <v>61.25</v>
      </c>
      <c r="K37" s="115">
        <v>62.5</v>
      </c>
      <c r="L37" s="116">
        <v>62.5</v>
      </c>
      <c r="M37" s="116">
        <v>62.5</v>
      </c>
      <c r="N37" s="116">
        <v>62.5</v>
      </c>
    </row>
    <row r="38" spans="1:14" ht="13.5">
      <c r="A38" s="111"/>
      <c r="B38" s="110">
        <v>2020</v>
      </c>
      <c r="C38" s="116">
        <v>60</v>
      </c>
      <c r="D38" s="116">
        <v>62.5</v>
      </c>
      <c r="E38" s="117" t="s">
        <v>125</v>
      </c>
      <c r="F38" s="117" t="s">
        <v>125</v>
      </c>
      <c r="G38" s="116">
        <v>62.5</v>
      </c>
      <c r="H38" s="116">
        <v>62.5</v>
      </c>
      <c r="I38" s="117" t="s">
        <v>125</v>
      </c>
      <c r="J38" s="116">
        <v>62.5</v>
      </c>
      <c r="K38" s="115">
        <v>75</v>
      </c>
      <c r="L38" s="115">
        <v>75</v>
      </c>
      <c r="M38" s="116"/>
      <c r="N38" s="116"/>
    </row>
    <row r="39" spans="1:14" ht="13.5">
      <c r="A39" s="111" t="s">
        <v>50</v>
      </c>
      <c r="B39" s="110">
        <v>2018</v>
      </c>
      <c r="C39" s="115">
        <v>170</v>
      </c>
      <c r="D39" s="115">
        <v>170</v>
      </c>
      <c r="E39" s="115">
        <v>170</v>
      </c>
      <c r="F39" s="116">
        <v>170</v>
      </c>
      <c r="G39" s="116">
        <v>170</v>
      </c>
      <c r="H39" s="116">
        <v>170</v>
      </c>
      <c r="I39" s="116">
        <v>170</v>
      </c>
      <c r="J39" s="116">
        <v>170</v>
      </c>
      <c r="K39" s="116">
        <v>170</v>
      </c>
      <c r="L39" s="116">
        <v>170</v>
      </c>
      <c r="M39" s="116">
        <v>170</v>
      </c>
      <c r="N39" s="116">
        <v>170</v>
      </c>
    </row>
    <row r="40" spans="1:14" ht="13.5">
      <c r="A40" s="111"/>
      <c r="B40" s="110">
        <v>2019</v>
      </c>
      <c r="C40" s="116">
        <v>118.75</v>
      </c>
      <c r="D40" s="116">
        <v>118.75</v>
      </c>
      <c r="E40" s="116">
        <v>118.75</v>
      </c>
      <c r="F40" s="116">
        <v>121.25</v>
      </c>
      <c r="G40" s="116">
        <v>121.25</v>
      </c>
      <c r="H40" s="116">
        <v>118.75</v>
      </c>
      <c r="I40" s="116">
        <v>118.75</v>
      </c>
      <c r="J40" s="115">
        <v>121.25</v>
      </c>
      <c r="K40" s="115">
        <v>125</v>
      </c>
      <c r="L40" s="116">
        <v>125</v>
      </c>
      <c r="M40" s="116">
        <v>125</v>
      </c>
      <c r="N40" s="116">
        <v>125</v>
      </c>
    </row>
    <row r="41" spans="1:14" ht="13.5">
      <c r="A41" s="111"/>
      <c r="B41" s="110">
        <v>2020</v>
      </c>
      <c r="C41" s="116">
        <v>125</v>
      </c>
      <c r="D41" s="116">
        <v>125</v>
      </c>
      <c r="E41" s="116">
        <v>125</v>
      </c>
      <c r="F41" s="116">
        <v>125</v>
      </c>
      <c r="G41" s="116">
        <v>125</v>
      </c>
      <c r="H41" s="116">
        <v>125</v>
      </c>
      <c r="I41" s="116">
        <v>125</v>
      </c>
      <c r="J41" s="116">
        <v>125</v>
      </c>
      <c r="K41" s="116">
        <v>125</v>
      </c>
      <c r="L41" s="116">
        <v>125</v>
      </c>
      <c r="M41" s="116"/>
      <c r="N41" s="116"/>
    </row>
    <row r="42" spans="1:14" ht="13.5">
      <c r="A42" s="111" t="s">
        <v>51</v>
      </c>
      <c r="B42" s="110">
        <v>2018</v>
      </c>
      <c r="C42" s="115">
        <v>132.5</v>
      </c>
      <c r="D42" s="115">
        <v>127.5</v>
      </c>
      <c r="E42" s="115">
        <v>135</v>
      </c>
      <c r="F42" s="116">
        <v>132.5</v>
      </c>
      <c r="G42" s="116">
        <v>125</v>
      </c>
      <c r="H42" s="116">
        <v>127.5</v>
      </c>
      <c r="I42" s="116">
        <v>107.5</v>
      </c>
      <c r="J42" s="116">
        <v>132.5</v>
      </c>
      <c r="K42" s="116">
        <v>112.5</v>
      </c>
      <c r="L42" s="116">
        <v>132.5</v>
      </c>
      <c r="M42" s="116">
        <v>132.5</v>
      </c>
      <c r="N42" s="116">
        <v>132.5</v>
      </c>
    </row>
    <row r="43" spans="1:14" ht="13.5">
      <c r="A43" s="111"/>
      <c r="B43" s="110">
        <v>2019</v>
      </c>
      <c r="C43" s="116">
        <v>132.5</v>
      </c>
      <c r="D43" s="116">
        <v>132.5</v>
      </c>
      <c r="E43" s="116">
        <v>132.5</v>
      </c>
      <c r="F43" s="116">
        <v>132.5</v>
      </c>
      <c r="G43" s="116">
        <v>132.5</v>
      </c>
      <c r="H43" s="116">
        <v>127.5</v>
      </c>
      <c r="I43" s="116">
        <v>127.5</v>
      </c>
      <c r="J43" s="115">
        <v>132.5</v>
      </c>
      <c r="K43" s="115">
        <v>140</v>
      </c>
      <c r="L43" s="116">
        <v>140</v>
      </c>
      <c r="M43" s="116">
        <v>140</v>
      </c>
      <c r="N43" s="116">
        <v>115</v>
      </c>
    </row>
    <row r="44" spans="1:14" ht="13.5">
      <c r="A44" s="581"/>
      <c r="B44" s="582">
        <v>2020</v>
      </c>
      <c r="C44" s="586">
        <v>135</v>
      </c>
      <c r="D44" s="586">
        <v>135</v>
      </c>
      <c r="E44" s="586">
        <v>135</v>
      </c>
      <c r="F44" s="586">
        <v>135</v>
      </c>
      <c r="G44" s="586">
        <v>135</v>
      </c>
      <c r="H44" s="586">
        <v>135</v>
      </c>
      <c r="I44" s="586">
        <v>135</v>
      </c>
      <c r="J44" s="587">
        <v>125</v>
      </c>
      <c r="K44" s="587">
        <v>125</v>
      </c>
      <c r="L44" s="586">
        <v>135</v>
      </c>
      <c r="M44" s="586"/>
      <c r="N44" s="586"/>
    </row>
    <row r="45" spans="1:14" ht="15" customHeight="1">
      <c r="A45" s="741" t="s">
        <v>55</v>
      </c>
      <c r="B45" s="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ht="15" customHeight="1">
      <c r="A46" s="306" t="s">
        <v>56</v>
      </c>
      <c r="B46" s="509"/>
      <c r="C46" s="27"/>
      <c r="D46" s="27"/>
      <c r="E46" s="27"/>
      <c r="F46" s="27"/>
      <c r="G46" s="27"/>
      <c r="H46" s="26"/>
      <c r="I46" s="26"/>
      <c r="J46" s="26"/>
      <c r="K46" s="26"/>
      <c r="L46" s="26"/>
      <c r="M46" s="26"/>
      <c r="N46" s="26"/>
    </row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115"/>
  <sheetViews>
    <sheetView showGridLines="0" topLeftCell="A91" zoomScaleNormal="100" zoomScaleSheetLayoutView="100" zoomScalePageLayoutView="130" workbookViewId="0">
      <selection activeCell="I102" sqref="I102"/>
    </sheetView>
  </sheetViews>
  <sheetFormatPr baseColWidth="10" defaultColWidth="10.85546875" defaultRowHeight="12.75"/>
  <cols>
    <col min="1" max="1" width="16.5703125" style="29" customWidth="1"/>
    <col min="2" max="7" width="8.7109375" style="29" customWidth="1"/>
    <col min="8" max="16384" width="10.85546875" style="29"/>
  </cols>
  <sheetData>
    <row r="1" spans="1:7" ht="15.95" customHeight="1">
      <c r="A1" s="360" t="s">
        <v>528</v>
      </c>
      <c r="B1" s="28"/>
      <c r="C1" s="28"/>
    </row>
    <row r="2" spans="1:7" ht="12" customHeight="1">
      <c r="A2" s="30" t="s">
        <v>633</v>
      </c>
      <c r="B2" s="28"/>
      <c r="C2" s="28"/>
    </row>
    <row r="3" spans="1:7" ht="3" customHeight="1">
      <c r="A3" s="30"/>
      <c r="B3" s="28"/>
      <c r="C3" s="28"/>
    </row>
    <row r="4" spans="1:7" ht="12" customHeight="1">
      <c r="A4" s="664" t="s">
        <v>6</v>
      </c>
      <c r="B4" s="666" t="s">
        <v>76</v>
      </c>
      <c r="C4" s="667"/>
      <c r="D4" s="668"/>
      <c r="E4" s="666" t="s">
        <v>85</v>
      </c>
      <c r="F4" s="667"/>
      <c r="G4" s="668"/>
    </row>
    <row r="5" spans="1:7" ht="12" customHeight="1">
      <c r="A5" s="665"/>
      <c r="B5" s="43" t="s">
        <v>10</v>
      </c>
      <c r="C5" s="43" t="s">
        <v>151</v>
      </c>
      <c r="D5" s="31" t="s">
        <v>40</v>
      </c>
      <c r="E5" s="43" t="s">
        <v>10</v>
      </c>
      <c r="F5" s="43" t="s">
        <v>151</v>
      </c>
      <c r="G5" s="31" t="s">
        <v>40</v>
      </c>
    </row>
    <row r="6" spans="1:7" s="32" customFormat="1" ht="12" customHeight="1">
      <c r="A6" s="268" t="s">
        <v>529</v>
      </c>
      <c r="B6" s="270"/>
      <c r="C6" s="109"/>
      <c r="D6" s="259"/>
      <c r="E6" s="109"/>
      <c r="F6" s="109"/>
      <c r="G6" s="109"/>
    </row>
    <row r="7" spans="1:7" s="32" customFormat="1" ht="12" customHeight="1">
      <c r="A7" s="308" t="s">
        <v>530</v>
      </c>
      <c r="B7" s="117">
        <v>70</v>
      </c>
      <c r="C7" s="117">
        <v>75</v>
      </c>
      <c r="D7" s="269">
        <f>((C7/B7)-    1)*100</f>
        <v>7.1428571428571397</v>
      </c>
      <c r="E7" s="270">
        <v>75</v>
      </c>
      <c r="F7" s="270">
        <v>70</v>
      </c>
      <c r="G7" s="33" t="s">
        <v>134</v>
      </c>
    </row>
    <row r="8" spans="1:7" s="32" customFormat="1" ht="12" customHeight="1">
      <c r="A8" s="308" t="s">
        <v>531</v>
      </c>
      <c r="B8" s="117">
        <v>75</v>
      </c>
      <c r="C8" s="117">
        <v>65</v>
      </c>
      <c r="D8" s="269">
        <f t="shared" ref="D8:D9" si="0">((C8/B8)-    1)*100</f>
        <v>-13.33333333333333</v>
      </c>
      <c r="E8" s="270">
        <v>85</v>
      </c>
      <c r="F8" s="363">
        <v>112.5</v>
      </c>
      <c r="G8" s="269">
        <f>((F8/E8)-    1)*100</f>
        <v>32.352941176470587</v>
      </c>
    </row>
    <row r="9" spans="1:7" s="32" customFormat="1" ht="12" customHeight="1">
      <c r="A9" s="308" t="s">
        <v>565</v>
      </c>
      <c r="B9" s="117">
        <v>88</v>
      </c>
      <c r="C9" s="117">
        <v>77</v>
      </c>
      <c r="D9" s="269">
        <f t="shared" si="0"/>
        <v>-12.5</v>
      </c>
      <c r="E9" s="270">
        <v>65</v>
      </c>
      <c r="F9" s="363">
        <v>72.5</v>
      </c>
      <c r="G9" s="269">
        <f>((F9/E9)-    1)*100</f>
        <v>11.538461538461542</v>
      </c>
    </row>
    <row r="10" spans="1:7" s="32" customFormat="1" ht="12" customHeight="1">
      <c r="A10" s="252" t="s">
        <v>98</v>
      </c>
      <c r="B10" s="56"/>
      <c r="C10" s="56"/>
      <c r="D10" s="36"/>
      <c r="E10" s="57"/>
      <c r="F10" s="33"/>
      <c r="G10" s="33"/>
    </row>
    <row r="11" spans="1:7" s="32" customFormat="1" ht="12" customHeight="1">
      <c r="A11" s="308" t="s">
        <v>100</v>
      </c>
      <c r="B11" s="121">
        <v>85</v>
      </c>
      <c r="C11" s="121">
        <v>63</v>
      </c>
      <c r="D11" s="269">
        <f t="shared" ref="D11:D21" si="1">((C11/B11)-    1)*100</f>
        <v>-25.882352941176467</v>
      </c>
      <c r="E11" s="364">
        <v>70</v>
      </c>
      <c r="F11" s="363">
        <v>50</v>
      </c>
      <c r="G11" s="256">
        <f>((F11/E11)-    1)*100</f>
        <v>-28.571428571428569</v>
      </c>
    </row>
    <row r="12" spans="1:7" s="32" customFormat="1" ht="12" customHeight="1">
      <c r="A12" s="308" t="s">
        <v>99</v>
      </c>
      <c r="B12" s="361">
        <v>67.5</v>
      </c>
      <c r="C12" s="121">
        <v>58</v>
      </c>
      <c r="D12" s="256">
        <f t="shared" si="1"/>
        <v>-14.074074074074073</v>
      </c>
      <c r="E12" s="33" t="s">
        <v>125</v>
      </c>
      <c r="F12" s="365">
        <v>105</v>
      </c>
      <c r="G12" s="33" t="s">
        <v>134</v>
      </c>
    </row>
    <row r="13" spans="1:7" s="32" customFormat="1" ht="12" customHeight="1">
      <c r="A13" s="308" t="s">
        <v>533</v>
      </c>
      <c r="B13" s="361">
        <v>70</v>
      </c>
      <c r="C13" s="121">
        <v>68</v>
      </c>
      <c r="D13" s="256">
        <f t="shared" si="1"/>
        <v>-2.8571428571428581</v>
      </c>
      <c r="E13" s="33" t="s">
        <v>125</v>
      </c>
      <c r="F13" s="33" t="s">
        <v>125</v>
      </c>
      <c r="G13" s="33" t="s">
        <v>134</v>
      </c>
    </row>
    <row r="14" spans="1:7" s="32" customFormat="1" ht="12" customHeight="1">
      <c r="A14" s="308" t="s">
        <v>101</v>
      </c>
      <c r="B14" s="361">
        <v>62.5</v>
      </c>
      <c r="C14" s="121">
        <v>67.5</v>
      </c>
      <c r="D14" s="256">
        <f t="shared" si="1"/>
        <v>8.0000000000000071</v>
      </c>
      <c r="E14" s="364">
        <v>85</v>
      </c>
      <c r="F14" s="364">
        <v>110</v>
      </c>
      <c r="G14" s="256">
        <f>((F14/E14)-    1)*100</f>
        <v>29.411764705882359</v>
      </c>
    </row>
    <row r="15" spans="1:7" s="32" customFormat="1" ht="12" customHeight="1">
      <c r="A15" s="308" t="s">
        <v>102</v>
      </c>
      <c r="B15" s="361">
        <v>75</v>
      </c>
      <c r="C15" s="121">
        <v>75</v>
      </c>
      <c r="D15" s="256">
        <f t="shared" si="1"/>
        <v>0</v>
      </c>
      <c r="E15" s="365">
        <v>62.5</v>
      </c>
      <c r="F15" s="365">
        <v>62.5</v>
      </c>
      <c r="G15" s="256">
        <f t="shared" ref="G15" si="2">((F15/E15)-    1)*100</f>
        <v>0</v>
      </c>
    </row>
    <row r="16" spans="1:7" s="32" customFormat="1" ht="12" customHeight="1">
      <c r="A16" s="308" t="s">
        <v>103</v>
      </c>
      <c r="B16" s="121">
        <v>67.5</v>
      </c>
      <c r="C16" s="121">
        <v>67.5</v>
      </c>
      <c r="D16" s="256">
        <f t="shared" si="1"/>
        <v>0</v>
      </c>
      <c r="E16" s="364">
        <v>105</v>
      </c>
      <c r="F16" s="365">
        <v>105</v>
      </c>
      <c r="G16" s="256">
        <f t="shared" ref="G16:G21" si="3">((F16/E16)-    1)*100</f>
        <v>0</v>
      </c>
    </row>
    <row r="17" spans="1:7" s="32" customFormat="1" ht="12" customHeight="1">
      <c r="A17" s="308" t="s">
        <v>104</v>
      </c>
      <c r="B17" s="120">
        <v>73</v>
      </c>
      <c r="C17" s="121">
        <v>71.5</v>
      </c>
      <c r="D17" s="256">
        <f t="shared" si="1"/>
        <v>-2.0547945205479423</v>
      </c>
      <c r="E17" s="364">
        <v>100</v>
      </c>
      <c r="F17" s="364">
        <v>125</v>
      </c>
      <c r="G17" s="256">
        <f t="shared" si="3"/>
        <v>25</v>
      </c>
    </row>
    <row r="18" spans="1:7" s="32" customFormat="1" ht="12" customHeight="1">
      <c r="A18" s="308" t="s">
        <v>105</v>
      </c>
      <c r="B18" s="120">
        <v>65</v>
      </c>
      <c r="C18" s="121">
        <v>65</v>
      </c>
      <c r="D18" s="256">
        <f t="shared" si="1"/>
        <v>0</v>
      </c>
      <c r="E18" s="364">
        <v>120</v>
      </c>
      <c r="F18" s="364">
        <v>120</v>
      </c>
      <c r="G18" s="256">
        <f t="shared" si="3"/>
        <v>0</v>
      </c>
    </row>
    <row r="19" spans="1:7" s="32" customFormat="1" ht="12" customHeight="1">
      <c r="A19" s="308" t="s">
        <v>106</v>
      </c>
      <c r="B19" s="120">
        <v>80</v>
      </c>
      <c r="C19" s="121">
        <v>80</v>
      </c>
      <c r="D19" s="256">
        <f t="shared" si="1"/>
        <v>0</v>
      </c>
      <c r="E19" s="365">
        <v>57.5</v>
      </c>
      <c r="F19" s="365">
        <v>58</v>
      </c>
      <c r="G19" s="256">
        <f t="shared" si="3"/>
        <v>0.86956521739129933</v>
      </c>
    </row>
    <row r="20" spans="1:7" s="32" customFormat="1" ht="12" customHeight="1">
      <c r="A20" s="308" t="s">
        <v>107</v>
      </c>
      <c r="B20" s="120">
        <v>65</v>
      </c>
      <c r="C20" s="121">
        <v>75</v>
      </c>
      <c r="D20" s="256">
        <f t="shared" si="1"/>
        <v>15.384615384615374</v>
      </c>
      <c r="E20" s="364">
        <v>75</v>
      </c>
      <c r="F20" s="364">
        <v>75</v>
      </c>
      <c r="G20" s="256">
        <f t="shared" si="3"/>
        <v>0</v>
      </c>
    </row>
    <row r="21" spans="1:7" s="32" customFormat="1" ht="12" customHeight="1">
      <c r="A21" s="308" t="s">
        <v>34</v>
      </c>
      <c r="B21" s="120">
        <v>125</v>
      </c>
      <c r="C21" s="120">
        <v>125</v>
      </c>
      <c r="D21" s="256">
        <f t="shared" si="1"/>
        <v>0</v>
      </c>
      <c r="E21" s="364">
        <v>70</v>
      </c>
      <c r="F21" s="364">
        <v>85</v>
      </c>
      <c r="G21" s="256">
        <f t="shared" si="3"/>
        <v>21.42857142857142</v>
      </c>
    </row>
    <row r="22" spans="1:7" s="32" customFormat="1" ht="12" customHeight="1">
      <c r="A22" s="257" t="s">
        <v>184</v>
      </c>
      <c r="B22" s="116"/>
      <c r="C22" s="116"/>
      <c r="D22" s="109"/>
      <c r="E22" s="109"/>
      <c r="F22" s="109"/>
      <c r="G22" s="256"/>
    </row>
    <row r="23" spans="1:7" s="32" customFormat="1" ht="12" customHeight="1">
      <c r="A23" s="308" t="s">
        <v>220</v>
      </c>
      <c r="B23" s="117">
        <v>65</v>
      </c>
      <c r="C23" s="117">
        <v>65</v>
      </c>
      <c r="D23" s="256">
        <f>((C23/B23)-    1)*100</f>
        <v>0</v>
      </c>
      <c r="E23" s="363">
        <v>42.5</v>
      </c>
      <c r="F23" s="363">
        <v>42.5</v>
      </c>
      <c r="G23" s="256">
        <f>((F23/E23)-    1)*100</f>
        <v>0</v>
      </c>
    </row>
    <row r="24" spans="1:7" s="32" customFormat="1" ht="12" customHeight="1">
      <c r="A24" s="308" t="s">
        <v>211</v>
      </c>
      <c r="B24" s="117">
        <v>67.5</v>
      </c>
      <c r="C24" s="117">
        <v>67.5</v>
      </c>
      <c r="D24" s="256">
        <f>((C24/B24)-    1)*100</f>
        <v>0</v>
      </c>
      <c r="E24" s="270">
        <v>40</v>
      </c>
      <c r="F24" s="270">
        <v>40</v>
      </c>
      <c r="G24" s="256">
        <f>((F24/E24)-    1)*100</f>
        <v>0</v>
      </c>
    </row>
    <row r="25" spans="1:7" s="32" customFormat="1" ht="12" customHeight="1">
      <c r="A25" s="308" t="s">
        <v>221</v>
      </c>
      <c r="B25" s="117">
        <v>57.5</v>
      </c>
      <c r="C25" s="117">
        <v>57.5</v>
      </c>
      <c r="D25" s="256">
        <f>((C25/B25)-    1)*100</f>
        <v>0</v>
      </c>
      <c r="E25" s="363">
        <v>32.5</v>
      </c>
      <c r="F25" s="363">
        <v>32.5</v>
      </c>
      <c r="G25" s="256">
        <f>((F25/E25)-    1)*100</f>
        <v>0</v>
      </c>
    </row>
    <row r="26" spans="1:7" s="32" customFormat="1" ht="12" customHeight="1">
      <c r="A26" s="308" t="s">
        <v>214</v>
      </c>
      <c r="B26" s="362" t="s">
        <v>125</v>
      </c>
      <c r="C26" s="117">
        <v>115</v>
      </c>
      <c r="D26" s="33" t="s">
        <v>134</v>
      </c>
      <c r="E26" s="364">
        <v>70</v>
      </c>
      <c r="F26" s="270">
        <v>70</v>
      </c>
      <c r="G26" s="256">
        <f>((F26/E26)-    1)*100</f>
        <v>0</v>
      </c>
    </row>
    <row r="27" spans="1:7" s="32" customFormat="1" ht="12" customHeight="1">
      <c r="A27" s="308" t="s">
        <v>185</v>
      </c>
      <c r="B27" s="117">
        <v>47.75</v>
      </c>
      <c r="C27" s="117">
        <v>50.25</v>
      </c>
      <c r="D27" s="256">
        <f t="shared" ref="D27:D32" si="4">((C27/B27)-    1)*100</f>
        <v>5.2356020942408321</v>
      </c>
      <c r="E27" s="270">
        <v>100</v>
      </c>
      <c r="F27" s="270">
        <v>100</v>
      </c>
      <c r="G27" s="256">
        <f t="shared" ref="G27:G32" si="5">((F27/E27)-    1)*100</f>
        <v>0</v>
      </c>
    </row>
    <row r="28" spans="1:7" s="32" customFormat="1" ht="12" customHeight="1">
      <c r="A28" s="308" t="s">
        <v>215</v>
      </c>
      <c r="B28" s="117">
        <v>47.75</v>
      </c>
      <c r="C28" s="117">
        <v>82.5</v>
      </c>
      <c r="D28" s="256">
        <f t="shared" si="4"/>
        <v>72.774869109947645</v>
      </c>
      <c r="E28" s="270">
        <v>100</v>
      </c>
      <c r="F28" s="270">
        <v>75</v>
      </c>
      <c r="G28" s="256">
        <f t="shared" si="5"/>
        <v>-25</v>
      </c>
    </row>
    <row r="29" spans="1:7" s="32" customFormat="1" ht="12" customHeight="1">
      <c r="A29" s="308" t="s">
        <v>217</v>
      </c>
      <c r="B29" s="117">
        <v>65</v>
      </c>
      <c r="C29" s="117">
        <v>65</v>
      </c>
      <c r="D29" s="256">
        <f t="shared" si="4"/>
        <v>0</v>
      </c>
      <c r="E29" s="363">
        <v>72.5</v>
      </c>
      <c r="F29" s="363">
        <v>72.5</v>
      </c>
      <c r="G29" s="256">
        <f t="shared" si="5"/>
        <v>0</v>
      </c>
    </row>
    <row r="30" spans="1:7" s="32" customFormat="1" ht="12" customHeight="1">
      <c r="A30" s="308" t="s">
        <v>218</v>
      </c>
      <c r="B30" s="117">
        <v>72.5</v>
      </c>
      <c r="C30" s="117">
        <v>64</v>
      </c>
      <c r="D30" s="256">
        <f t="shared" si="4"/>
        <v>-11.724137931034484</v>
      </c>
      <c r="E30" s="363">
        <v>47.5</v>
      </c>
      <c r="F30" s="363">
        <v>60</v>
      </c>
      <c r="G30" s="256">
        <f t="shared" si="5"/>
        <v>26.315789473684205</v>
      </c>
    </row>
    <row r="31" spans="1:7" s="32" customFormat="1" ht="12" customHeight="1">
      <c r="A31" s="308" t="s">
        <v>219</v>
      </c>
      <c r="B31" s="117">
        <v>77.5</v>
      </c>
      <c r="C31" s="117">
        <v>77.5</v>
      </c>
      <c r="D31" s="256">
        <f t="shared" si="4"/>
        <v>0</v>
      </c>
      <c r="E31" s="270">
        <v>55</v>
      </c>
      <c r="F31" s="270">
        <v>55</v>
      </c>
      <c r="G31" s="256">
        <f t="shared" si="5"/>
        <v>0</v>
      </c>
    </row>
    <row r="32" spans="1:7" s="32" customFormat="1" ht="12" customHeight="1">
      <c r="A32" s="308" t="s">
        <v>195</v>
      </c>
      <c r="B32" s="122">
        <v>47.75</v>
      </c>
      <c r="C32" s="117">
        <v>85.25</v>
      </c>
      <c r="D32" s="256">
        <f t="shared" si="4"/>
        <v>78.534031413612567</v>
      </c>
      <c r="E32" s="270">
        <v>100</v>
      </c>
      <c r="F32" s="363">
        <v>82.5</v>
      </c>
      <c r="G32" s="256">
        <f t="shared" si="5"/>
        <v>-17.500000000000004</v>
      </c>
    </row>
    <row r="33" spans="1:7" s="32" customFormat="1" ht="12" customHeight="1">
      <c r="A33" s="734" t="s">
        <v>586</v>
      </c>
      <c r="B33" s="116"/>
      <c r="C33" s="116"/>
      <c r="D33" s="735"/>
      <c r="E33" s="116"/>
      <c r="F33" s="116"/>
      <c r="G33" s="736"/>
    </row>
    <row r="34" spans="1:7" s="32" customFormat="1" ht="12" customHeight="1">
      <c r="A34" s="737" t="s">
        <v>587</v>
      </c>
      <c r="B34" s="117">
        <v>77.5</v>
      </c>
      <c r="C34" s="117">
        <v>77.5</v>
      </c>
      <c r="D34" s="736">
        <f>((C34/B34)-    1)*100</f>
        <v>0</v>
      </c>
      <c r="E34" s="116">
        <v>82.5</v>
      </c>
      <c r="F34" s="116">
        <v>82.5</v>
      </c>
      <c r="G34" s="736">
        <f t="shared" ref="G34:G40" si="6">((F34/E34)-    1)*100</f>
        <v>0</v>
      </c>
    </row>
    <row r="35" spans="1:7" s="32" customFormat="1" ht="12" customHeight="1">
      <c r="A35" s="737" t="s">
        <v>588</v>
      </c>
      <c r="B35" s="117">
        <v>82.5</v>
      </c>
      <c r="C35" s="117">
        <v>82.5</v>
      </c>
      <c r="D35" s="736">
        <f>((C35/B35)-    1)*100</f>
        <v>0</v>
      </c>
      <c r="E35" s="116">
        <v>75</v>
      </c>
      <c r="F35" s="116">
        <v>75</v>
      </c>
      <c r="G35" s="736">
        <f t="shared" si="6"/>
        <v>0</v>
      </c>
    </row>
    <row r="36" spans="1:7" s="32" customFormat="1" ht="12" customHeight="1">
      <c r="A36" s="737" t="s">
        <v>655</v>
      </c>
      <c r="B36" s="117">
        <v>67.5</v>
      </c>
      <c r="C36" s="117">
        <v>67.5</v>
      </c>
      <c r="D36" s="736">
        <f>((C36/B36)-    1)*100</f>
        <v>0</v>
      </c>
      <c r="E36" s="116">
        <v>55</v>
      </c>
      <c r="F36" s="116">
        <v>52.5</v>
      </c>
      <c r="G36" s="736">
        <f t="shared" si="6"/>
        <v>-4.5454545454545414</v>
      </c>
    </row>
    <row r="37" spans="1:7" s="32" customFormat="1" ht="12" customHeight="1">
      <c r="A37" s="737" t="s">
        <v>589</v>
      </c>
      <c r="B37" s="117">
        <v>75</v>
      </c>
      <c r="C37" s="117">
        <v>77.5</v>
      </c>
      <c r="D37" s="736">
        <f>((C37/B37)-    1)*100</f>
        <v>3.3333333333333437</v>
      </c>
      <c r="E37" s="116">
        <v>67.5</v>
      </c>
      <c r="F37" s="116">
        <v>75</v>
      </c>
      <c r="G37" s="736">
        <f t="shared" si="6"/>
        <v>11.111111111111116</v>
      </c>
    </row>
    <row r="38" spans="1:7" s="32" customFormat="1" ht="12" customHeight="1">
      <c r="A38" s="737" t="s">
        <v>590</v>
      </c>
      <c r="B38" s="117">
        <v>82.5</v>
      </c>
      <c r="C38" s="117">
        <v>82.5</v>
      </c>
      <c r="D38" s="736">
        <f>((C38/B38)-    1)*100</f>
        <v>0</v>
      </c>
      <c r="E38" s="116">
        <v>82.5</v>
      </c>
      <c r="F38" s="116">
        <v>82.5</v>
      </c>
      <c r="G38" s="736">
        <f t="shared" si="6"/>
        <v>0</v>
      </c>
    </row>
    <row r="39" spans="1:7" s="32" customFormat="1" ht="12" customHeight="1">
      <c r="A39" s="737" t="s">
        <v>679</v>
      </c>
      <c r="B39" s="122">
        <v>67.5</v>
      </c>
      <c r="C39" s="122">
        <v>67.5</v>
      </c>
      <c r="D39" s="736">
        <f>((C39/B39)-    1)*100</f>
        <v>0</v>
      </c>
      <c r="E39" s="116">
        <v>67.5</v>
      </c>
      <c r="F39" s="116">
        <v>72.5</v>
      </c>
      <c r="G39" s="736">
        <f t="shared" si="6"/>
        <v>7.4074074074074181</v>
      </c>
    </row>
    <row r="40" spans="1:7" s="32" customFormat="1" ht="12" customHeight="1">
      <c r="A40" s="737" t="s">
        <v>591</v>
      </c>
      <c r="B40" s="117">
        <v>77.5</v>
      </c>
      <c r="C40" s="117">
        <v>77.5</v>
      </c>
      <c r="D40" s="736">
        <f>((C40/B40)-    1)*100</f>
        <v>0</v>
      </c>
      <c r="E40" s="116">
        <v>82.5</v>
      </c>
      <c r="F40" s="116">
        <v>82.5</v>
      </c>
      <c r="G40" s="736">
        <f t="shared" si="6"/>
        <v>0</v>
      </c>
    </row>
    <row r="41" spans="1:7" s="32" customFormat="1" ht="12" customHeight="1">
      <c r="A41" s="257" t="s">
        <v>186</v>
      </c>
      <c r="B41" s="738"/>
      <c r="C41" s="122"/>
      <c r="D41" s="256"/>
      <c r="E41" s="312"/>
      <c r="F41" s="314"/>
      <c r="G41" s="256"/>
    </row>
    <row r="42" spans="1:7" s="32" customFormat="1" ht="12" customHeight="1">
      <c r="A42" s="308" t="s">
        <v>187</v>
      </c>
      <c r="B42" s="117">
        <v>77.5</v>
      </c>
      <c r="C42" s="122">
        <v>77.5</v>
      </c>
      <c r="D42" s="256">
        <f>((C42/B42)-          1)*100</f>
        <v>0</v>
      </c>
      <c r="E42" s="314">
        <v>90</v>
      </c>
      <c r="F42" s="314">
        <v>85</v>
      </c>
      <c r="G42" s="256">
        <f>((F42/E42)-          1)*100</f>
        <v>-5.555555555555558</v>
      </c>
    </row>
    <row r="43" spans="1:7" s="32" customFormat="1" ht="12" customHeight="1">
      <c r="A43" s="308" t="s">
        <v>188</v>
      </c>
      <c r="B43" s="117">
        <v>130</v>
      </c>
      <c r="C43" s="122">
        <v>132.5</v>
      </c>
      <c r="D43" s="256">
        <f>((C43/B43)-          1)*100</f>
        <v>1.9230769230769162</v>
      </c>
      <c r="E43" s="314">
        <v>100</v>
      </c>
      <c r="F43" s="314">
        <v>100</v>
      </c>
      <c r="G43" s="256">
        <f>((F43/E43)-          1)*100</f>
        <v>0</v>
      </c>
    </row>
    <row r="44" spans="1:7" s="32" customFormat="1" ht="12" customHeight="1">
      <c r="A44" s="308" t="s">
        <v>189</v>
      </c>
      <c r="B44" s="117">
        <v>66</v>
      </c>
      <c r="C44" s="122">
        <v>66</v>
      </c>
      <c r="D44" s="256">
        <f>((C44/B44)-          1)*100</f>
        <v>0</v>
      </c>
      <c r="E44" s="314">
        <v>65</v>
      </c>
      <c r="F44" s="314">
        <v>65</v>
      </c>
      <c r="G44" s="256">
        <f>((F44/E44)-          1)*100</f>
        <v>0</v>
      </c>
    </row>
    <row r="45" spans="1:7" s="32" customFormat="1" ht="12" customHeight="1">
      <c r="A45" s="308" t="s">
        <v>190</v>
      </c>
      <c r="B45" s="117" t="s">
        <v>9</v>
      </c>
      <c r="C45" s="122" t="s">
        <v>9</v>
      </c>
      <c r="D45" s="109" t="s">
        <v>134</v>
      </c>
      <c r="E45" s="314">
        <v>95</v>
      </c>
      <c r="F45" s="314">
        <v>95</v>
      </c>
      <c r="G45" s="256">
        <f>((F45/E45)-          1)*100</f>
        <v>0</v>
      </c>
    </row>
    <row r="46" spans="1:7" s="32" customFormat="1" ht="12" customHeight="1">
      <c r="A46" s="308" t="s">
        <v>191</v>
      </c>
      <c r="B46" s="117">
        <v>97.5</v>
      </c>
      <c r="C46" s="122">
        <v>110</v>
      </c>
      <c r="D46" s="256">
        <f>((C46/B46)-          1)*100</f>
        <v>12.820512820512819</v>
      </c>
      <c r="E46" s="314">
        <v>90</v>
      </c>
      <c r="F46" s="314">
        <v>90</v>
      </c>
      <c r="G46" s="256">
        <f>((F46/E46)-          1)*100</f>
        <v>0</v>
      </c>
    </row>
    <row r="47" spans="1:7" s="32" customFormat="1" ht="12" customHeight="1">
      <c r="A47" s="308" t="s">
        <v>196</v>
      </c>
      <c r="B47" s="122">
        <v>105</v>
      </c>
      <c r="C47" s="122">
        <v>95</v>
      </c>
      <c r="D47" s="256">
        <f>((C47/B47)-          1)*100</f>
        <v>-9.5238095238095237</v>
      </c>
      <c r="E47" s="314">
        <v>75</v>
      </c>
      <c r="F47" s="314">
        <v>85</v>
      </c>
      <c r="G47" s="256">
        <f>((F47/E47)-    1)*100</f>
        <v>13.33333333333333</v>
      </c>
    </row>
    <row r="48" spans="1:7" s="32" customFormat="1" ht="12" customHeight="1">
      <c r="A48" s="308" t="s">
        <v>192</v>
      </c>
      <c r="B48" s="117">
        <v>87.5</v>
      </c>
      <c r="C48" s="122">
        <v>87.5</v>
      </c>
      <c r="D48" s="256">
        <f>((C48/B48)-          1)*100</f>
        <v>0</v>
      </c>
      <c r="E48" s="314" t="s">
        <v>9</v>
      </c>
      <c r="F48" s="314" t="s">
        <v>9</v>
      </c>
      <c r="G48" s="109" t="s">
        <v>134</v>
      </c>
    </row>
    <row r="49" spans="1:7" s="32" customFormat="1" ht="12" customHeight="1">
      <c r="A49" s="308" t="s">
        <v>193</v>
      </c>
      <c r="B49" s="117" t="s">
        <v>207</v>
      </c>
      <c r="C49" s="122" t="s">
        <v>9</v>
      </c>
      <c r="D49" s="109" t="s">
        <v>134</v>
      </c>
      <c r="E49" s="314">
        <v>75</v>
      </c>
      <c r="F49" s="314">
        <v>85</v>
      </c>
      <c r="G49" s="256">
        <f>((F49/E49)-          1)*100</f>
        <v>13.33333333333333</v>
      </c>
    </row>
    <row r="50" spans="1:7" s="32" customFormat="1" ht="12" customHeight="1">
      <c r="A50" s="308" t="s">
        <v>194</v>
      </c>
      <c r="B50" s="117">
        <v>92.5</v>
      </c>
      <c r="C50" s="122">
        <v>92.5</v>
      </c>
      <c r="D50" s="256">
        <f>((C50/B50)-          1)*100</f>
        <v>0</v>
      </c>
      <c r="E50" s="314">
        <v>67.5</v>
      </c>
      <c r="F50" s="314">
        <v>67.5</v>
      </c>
      <c r="G50" s="256">
        <f>((F50/E50)-          1)*100</f>
        <v>0</v>
      </c>
    </row>
    <row r="51" spans="1:7" s="32" customFormat="1" ht="12" customHeight="1">
      <c r="A51" s="308" t="s">
        <v>208</v>
      </c>
      <c r="B51" s="117">
        <v>140</v>
      </c>
      <c r="C51" s="122">
        <v>140</v>
      </c>
      <c r="D51" s="256">
        <f>((C51/B51)-          1)*100</f>
        <v>0</v>
      </c>
      <c r="E51" s="314" t="s">
        <v>9</v>
      </c>
      <c r="F51" s="314" t="s">
        <v>9</v>
      </c>
      <c r="G51" s="109" t="s">
        <v>134</v>
      </c>
    </row>
    <row r="52" spans="1:7" s="32" customFormat="1" ht="12" customHeight="1">
      <c r="A52" s="308" t="s">
        <v>209</v>
      </c>
      <c r="B52" s="117">
        <v>95</v>
      </c>
      <c r="C52" s="122">
        <v>95</v>
      </c>
      <c r="D52" s="256">
        <f>((C52/B52)-          1)*100</f>
        <v>0</v>
      </c>
      <c r="E52" s="314">
        <v>75</v>
      </c>
      <c r="F52" s="314">
        <v>80</v>
      </c>
      <c r="G52" s="256">
        <f>((F52/E52)-          1)*100</f>
        <v>6.6666666666666652</v>
      </c>
    </row>
    <row r="53" spans="1:7" ht="12" customHeight="1">
      <c r="A53" s="252" t="s">
        <v>162</v>
      </c>
      <c r="B53" s="739"/>
      <c r="C53" s="121"/>
      <c r="D53" s="256"/>
      <c r="E53" s="313"/>
      <c r="F53" s="315"/>
      <c r="G53" s="256"/>
    </row>
    <row r="54" spans="1:7" ht="12" customHeight="1">
      <c r="A54" s="308" t="s">
        <v>163</v>
      </c>
      <c r="B54" s="117">
        <v>150</v>
      </c>
      <c r="C54" s="120">
        <v>150</v>
      </c>
      <c r="D54" s="256">
        <f t="shared" ref="D54:D61" si="7">((C54/B54)-    1)*100</f>
        <v>0</v>
      </c>
      <c r="E54" s="314" t="s">
        <v>9</v>
      </c>
      <c r="F54" s="57" t="s">
        <v>9</v>
      </c>
      <c r="G54" s="109" t="s">
        <v>134</v>
      </c>
    </row>
    <row r="55" spans="1:7" ht="12" customHeight="1">
      <c r="A55" s="308" t="s">
        <v>164</v>
      </c>
      <c r="B55" s="117">
        <v>102.5</v>
      </c>
      <c r="C55" s="120">
        <v>112.5</v>
      </c>
      <c r="D55" s="256">
        <f t="shared" si="7"/>
        <v>9.7560975609756184</v>
      </c>
      <c r="E55" s="314">
        <v>110</v>
      </c>
      <c r="F55" s="314">
        <v>125</v>
      </c>
      <c r="G55" s="256">
        <f>((F55/E55)-    1)*100</f>
        <v>13.636363636363647</v>
      </c>
    </row>
    <row r="56" spans="1:7" ht="12" customHeight="1">
      <c r="A56" s="308" t="s">
        <v>165</v>
      </c>
      <c r="B56" s="117">
        <v>95</v>
      </c>
      <c r="C56" s="120">
        <v>110</v>
      </c>
      <c r="D56" s="256">
        <f t="shared" si="7"/>
        <v>15.789473684210531</v>
      </c>
      <c r="E56" s="314">
        <v>100</v>
      </c>
      <c r="F56" s="314">
        <v>107.5</v>
      </c>
      <c r="G56" s="256">
        <f>((F56/E56)-    1)*100</f>
        <v>7.4999999999999956</v>
      </c>
    </row>
    <row r="57" spans="1:7" ht="12" customHeight="1">
      <c r="A57" s="308" t="s">
        <v>166</v>
      </c>
      <c r="B57" s="117">
        <v>107.5</v>
      </c>
      <c r="C57" s="120">
        <v>109</v>
      </c>
      <c r="D57" s="256">
        <f t="shared" si="7"/>
        <v>1.3953488372093092</v>
      </c>
      <c r="E57" s="314">
        <v>102.5</v>
      </c>
      <c r="F57" s="314">
        <v>105</v>
      </c>
      <c r="G57" s="256">
        <f>((F57/E57)-    1)*100</f>
        <v>2.4390243902439046</v>
      </c>
    </row>
    <row r="58" spans="1:7" ht="12" customHeight="1">
      <c r="A58" s="308" t="s">
        <v>167</v>
      </c>
      <c r="B58" s="117">
        <v>85</v>
      </c>
      <c r="C58" s="120">
        <v>85</v>
      </c>
      <c r="D58" s="256">
        <f t="shared" si="7"/>
        <v>0</v>
      </c>
      <c r="E58" s="314" t="s">
        <v>9</v>
      </c>
      <c r="F58" s="314" t="s">
        <v>9</v>
      </c>
      <c r="G58" s="109" t="s">
        <v>134</v>
      </c>
    </row>
    <row r="59" spans="1:7" ht="12" customHeight="1">
      <c r="A59" s="308" t="s">
        <v>168</v>
      </c>
      <c r="B59" s="122">
        <v>115</v>
      </c>
      <c r="C59" s="120">
        <v>115</v>
      </c>
      <c r="D59" s="256">
        <f t="shared" si="7"/>
        <v>0</v>
      </c>
      <c r="E59" s="314" t="s">
        <v>9</v>
      </c>
      <c r="F59" s="314" t="s">
        <v>9</v>
      </c>
      <c r="G59" s="109" t="s">
        <v>134</v>
      </c>
    </row>
    <row r="60" spans="1:7" ht="12" customHeight="1">
      <c r="A60" s="308" t="s">
        <v>169</v>
      </c>
      <c r="B60" s="117">
        <v>105</v>
      </c>
      <c r="C60" s="120">
        <v>95</v>
      </c>
      <c r="D60" s="256">
        <f t="shared" si="7"/>
        <v>-9.5238095238095237</v>
      </c>
      <c r="E60" s="314">
        <v>115</v>
      </c>
      <c r="F60" s="314">
        <v>125</v>
      </c>
      <c r="G60" s="256">
        <f>((F60/E60)-    1)*100</f>
        <v>8.6956521739130377</v>
      </c>
    </row>
    <row r="61" spans="1:7" ht="12" customHeight="1">
      <c r="A61" s="308" t="s">
        <v>170</v>
      </c>
      <c r="B61" s="117">
        <v>95</v>
      </c>
      <c r="C61" s="120">
        <v>90</v>
      </c>
      <c r="D61" s="256">
        <f t="shared" si="7"/>
        <v>-5.2631578947368478</v>
      </c>
      <c r="E61" s="366" t="s">
        <v>9</v>
      </c>
      <c r="F61" s="57" t="s">
        <v>9</v>
      </c>
      <c r="G61" s="109" t="s">
        <v>134</v>
      </c>
    </row>
    <row r="62" spans="1:7" ht="12" customHeight="1">
      <c r="A62" s="249"/>
      <c r="B62" s="250"/>
      <c r="C62" s="250"/>
      <c r="D62" s="250"/>
      <c r="E62" s="314"/>
      <c r="F62" s="250"/>
      <c r="G62" s="251" t="s">
        <v>4</v>
      </c>
    </row>
    <row r="63" spans="1:7" ht="12" customHeight="1">
      <c r="A63" s="258"/>
      <c r="B63" s="122"/>
      <c r="C63" s="122"/>
      <c r="D63" s="255"/>
      <c r="E63" s="314"/>
      <c r="F63" s="122"/>
      <c r="G63" s="256"/>
    </row>
    <row r="64" spans="1:7" ht="12" customHeight="1">
      <c r="A64" s="261" t="s">
        <v>338</v>
      </c>
      <c r="B64" s="122"/>
      <c r="C64" s="122"/>
      <c r="D64" s="255"/>
      <c r="E64" s="314"/>
      <c r="F64" s="122"/>
      <c r="G64" s="256"/>
    </row>
    <row r="65" spans="1:7" ht="12" customHeight="1">
      <c r="A65" s="664" t="s">
        <v>6</v>
      </c>
      <c r="B65" s="666" t="s">
        <v>76</v>
      </c>
      <c r="C65" s="667"/>
      <c r="D65" s="668"/>
      <c r="E65" s="666" t="s">
        <v>85</v>
      </c>
      <c r="F65" s="667"/>
      <c r="G65" s="668"/>
    </row>
    <row r="66" spans="1:7" ht="12" customHeight="1">
      <c r="A66" s="665"/>
      <c r="B66" s="43" t="s">
        <v>10</v>
      </c>
      <c r="C66" s="43" t="s">
        <v>151</v>
      </c>
      <c r="D66" s="31" t="s">
        <v>40</v>
      </c>
      <c r="E66" s="43" t="s">
        <v>10</v>
      </c>
      <c r="F66" s="43" t="s">
        <v>151</v>
      </c>
      <c r="G66" s="31" t="s">
        <v>40</v>
      </c>
    </row>
    <row r="67" spans="1:7" ht="3.95" customHeight="1">
      <c r="A67" s="258"/>
      <c r="B67" s="122"/>
      <c r="C67" s="122"/>
      <c r="D67" s="255"/>
      <c r="E67" s="122"/>
      <c r="F67" s="122"/>
      <c r="G67" s="256"/>
    </row>
    <row r="68" spans="1:7" ht="12" customHeight="1">
      <c r="A68" s="268" t="s">
        <v>339</v>
      </c>
      <c r="B68" s="116"/>
      <c r="C68" s="116"/>
      <c r="D68" s="269"/>
      <c r="E68" s="116"/>
      <c r="F68" s="116"/>
      <c r="G68" s="270"/>
    </row>
    <row r="69" spans="1:7" ht="12" customHeight="1">
      <c r="A69" s="308" t="s">
        <v>340</v>
      </c>
      <c r="B69" s="279">
        <v>110</v>
      </c>
      <c r="C69" s="279">
        <v>110</v>
      </c>
      <c r="D69" s="269">
        <f t="shared" ref="D69:D75" si="8">((C69/B69)-          1)*100</f>
        <v>0</v>
      </c>
      <c r="E69" s="279">
        <v>115</v>
      </c>
      <c r="F69" s="279">
        <v>100</v>
      </c>
      <c r="G69" s="269">
        <f t="shared" ref="G69:G75" si="9">((F69/E69)-          1)*100</f>
        <v>-13.043478260869568</v>
      </c>
    </row>
    <row r="70" spans="1:7" ht="12" customHeight="1">
      <c r="A70" s="308" t="s">
        <v>341</v>
      </c>
      <c r="B70" s="279">
        <v>115</v>
      </c>
      <c r="C70" s="279">
        <v>120</v>
      </c>
      <c r="D70" s="269">
        <f t="shared" si="8"/>
        <v>4.3478260869565188</v>
      </c>
      <c r="E70" s="279">
        <v>55</v>
      </c>
      <c r="F70" s="279">
        <v>55</v>
      </c>
      <c r="G70" s="269">
        <f t="shared" si="9"/>
        <v>0</v>
      </c>
    </row>
    <row r="71" spans="1:7" ht="12" customHeight="1">
      <c r="A71" s="308" t="s">
        <v>342</v>
      </c>
      <c r="B71" s="279">
        <v>130</v>
      </c>
      <c r="C71" s="279">
        <v>140</v>
      </c>
      <c r="D71" s="269">
        <f t="shared" si="8"/>
        <v>7.6923076923076872</v>
      </c>
      <c r="E71" s="279">
        <v>115</v>
      </c>
      <c r="F71" s="279">
        <v>140</v>
      </c>
      <c r="G71" s="269">
        <f t="shared" si="9"/>
        <v>21.739130434782616</v>
      </c>
    </row>
    <row r="72" spans="1:7" ht="12" customHeight="1">
      <c r="A72" s="308" t="s">
        <v>343</v>
      </c>
      <c r="B72" s="279">
        <v>57.5</v>
      </c>
      <c r="C72" s="279">
        <v>52.5</v>
      </c>
      <c r="D72" s="269">
        <f t="shared" si="8"/>
        <v>-8.6956521739130483</v>
      </c>
      <c r="E72" s="279">
        <v>50</v>
      </c>
      <c r="F72" s="279">
        <v>52.5</v>
      </c>
      <c r="G72" s="269">
        <f t="shared" si="9"/>
        <v>5.0000000000000044</v>
      </c>
    </row>
    <row r="73" spans="1:7" ht="12" customHeight="1">
      <c r="A73" s="308" t="s">
        <v>344</v>
      </c>
      <c r="B73" s="279">
        <v>65</v>
      </c>
      <c r="C73" s="279">
        <v>55</v>
      </c>
      <c r="D73" s="269">
        <f t="shared" si="8"/>
        <v>-15.384615384615385</v>
      </c>
      <c r="E73" s="279">
        <v>75</v>
      </c>
      <c r="F73" s="279">
        <v>55</v>
      </c>
      <c r="G73" s="269">
        <f t="shared" si="9"/>
        <v>-26.666666666666671</v>
      </c>
    </row>
    <row r="74" spans="1:7" ht="12" customHeight="1">
      <c r="A74" s="308" t="s">
        <v>534</v>
      </c>
      <c r="B74" s="279">
        <v>60</v>
      </c>
      <c r="C74" s="279">
        <v>55</v>
      </c>
      <c r="D74" s="269">
        <f t="shared" si="8"/>
        <v>-8.3333333333333375</v>
      </c>
      <c r="E74" s="279">
        <v>50</v>
      </c>
      <c r="F74" s="279">
        <v>50</v>
      </c>
      <c r="G74" s="269">
        <f t="shared" si="9"/>
        <v>0</v>
      </c>
    </row>
    <row r="75" spans="1:7" ht="12" customHeight="1">
      <c r="A75" s="308" t="s">
        <v>346</v>
      </c>
      <c r="B75" s="279">
        <v>115</v>
      </c>
      <c r="C75" s="279">
        <v>115</v>
      </c>
      <c r="D75" s="269">
        <f t="shared" si="8"/>
        <v>0</v>
      </c>
      <c r="E75" s="279">
        <v>100</v>
      </c>
      <c r="F75" s="279">
        <v>100</v>
      </c>
      <c r="G75" s="269">
        <f t="shared" si="9"/>
        <v>0</v>
      </c>
    </row>
    <row r="76" spans="1:7" ht="12" customHeight="1">
      <c r="A76" s="308" t="s">
        <v>70</v>
      </c>
      <c r="B76" s="121"/>
      <c r="C76" s="121"/>
      <c r="D76" s="256"/>
      <c r="E76" s="121"/>
      <c r="F76" s="121"/>
      <c r="G76" s="256"/>
    </row>
    <row r="77" spans="1:7" ht="12" customHeight="1">
      <c r="A77" s="308" t="s">
        <v>72</v>
      </c>
      <c r="B77" s="312" t="s">
        <v>207</v>
      </c>
      <c r="C77" s="56">
        <v>100</v>
      </c>
      <c r="D77" s="33" t="s">
        <v>134</v>
      </c>
      <c r="E77" s="312" t="s">
        <v>207</v>
      </c>
      <c r="F77" s="56">
        <v>52.5</v>
      </c>
      <c r="G77" s="33" t="s">
        <v>134</v>
      </c>
    </row>
    <row r="78" spans="1:7" ht="12" customHeight="1">
      <c r="A78" s="254" t="s">
        <v>132</v>
      </c>
      <c r="B78" s="588">
        <v>135</v>
      </c>
      <c r="C78" s="56">
        <v>145</v>
      </c>
      <c r="D78" s="256">
        <f>((C78/B78)-          1)*100</f>
        <v>7.4074074074074181</v>
      </c>
      <c r="E78" s="313">
        <v>45</v>
      </c>
      <c r="F78" s="56">
        <v>45</v>
      </c>
      <c r="G78" s="256">
        <f>((F78/E78)-          1)*100</f>
        <v>0</v>
      </c>
    </row>
    <row r="79" spans="1:7" ht="12" customHeight="1">
      <c r="A79" s="254" t="s">
        <v>58</v>
      </c>
      <c r="B79" s="588">
        <v>135</v>
      </c>
      <c r="C79" s="56">
        <v>125</v>
      </c>
      <c r="D79" s="256">
        <f>((C79/B79)-          1)*100</f>
        <v>-7.4074074074074066</v>
      </c>
      <c r="E79" s="313">
        <v>65</v>
      </c>
      <c r="F79" s="56">
        <v>47.5</v>
      </c>
      <c r="G79" s="256">
        <f>((F79/E79)-          1)*100</f>
        <v>-26.923076923076927</v>
      </c>
    </row>
    <row r="80" spans="1:7" ht="12" customHeight="1">
      <c r="A80" s="254" t="s">
        <v>73</v>
      </c>
      <c r="B80" s="588">
        <v>145</v>
      </c>
      <c r="C80" s="56">
        <v>144</v>
      </c>
      <c r="D80" s="256">
        <f>((C80/B80)-          1)*100</f>
        <v>-0.68965517241379448</v>
      </c>
      <c r="E80" s="313">
        <v>55</v>
      </c>
      <c r="F80" s="56">
        <v>60</v>
      </c>
      <c r="G80" s="256">
        <f>((F80/E80)-          1)*100</f>
        <v>9.0909090909090828</v>
      </c>
    </row>
    <row r="81" spans="1:7" ht="12" customHeight="1">
      <c r="A81" s="257" t="s">
        <v>179</v>
      </c>
      <c r="B81" s="588"/>
      <c r="C81" s="588"/>
      <c r="D81" s="256"/>
      <c r="E81" s="588"/>
      <c r="F81" s="588"/>
      <c r="G81" s="109"/>
    </row>
    <row r="82" spans="1:7" ht="12" customHeight="1">
      <c r="A82" s="258" t="s">
        <v>180</v>
      </c>
      <c r="B82" s="588">
        <v>60</v>
      </c>
      <c r="C82" s="588">
        <v>55</v>
      </c>
      <c r="D82" s="256">
        <f>((C82/B82)-          1)*100</f>
        <v>-8.3333333333333375</v>
      </c>
      <c r="E82" s="588">
        <v>65</v>
      </c>
      <c r="F82" s="312" t="s">
        <v>207</v>
      </c>
      <c r="G82" s="33" t="s">
        <v>134</v>
      </c>
    </row>
    <row r="83" spans="1:7" ht="12" customHeight="1">
      <c r="A83" s="258" t="s">
        <v>181</v>
      </c>
      <c r="B83" s="588">
        <v>45</v>
      </c>
      <c r="C83" s="588">
        <v>45</v>
      </c>
      <c r="D83" s="256">
        <f>((C83/B83)-          1)*100</f>
        <v>0</v>
      </c>
      <c r="E83" s="588">
        <v>70</v>
      </c>
      <c r="F83" s="56">
        <v>75</v>
      </c>
      <c r="G83" s="256">
        <f>((F83/E83)-          1)*100</f>
        <v>7.1428571428571397</v>
      </c>
    </row>
    <row r="84" spans="1:7" ht="12" customHeight="1">
      <c r="A84" s="258" t="s">
        <v>183</v>
      </c>
      <c r="B84" s="588">
        <v>45</v>
      </c>
      <c r="C84" s="588">
        <v>45</v>
      </c>
      <c r="D84" s="256">
        <f>((C84/B84)-          1)*100</f>
        <v>0</v>
      </c>
      <c r="E84" s="588">
        <v>60</v>
      </c>
      <c r="F84" s="56">
        <v>70</v>
      </c>
      <c r="G84" s="256">
        <f>((F84/E84)-          1)*100</f>
        <v>16.666666666666675</v>
      </c>
    </row>
    <row r="85" spans="1:7" ht="12" customHeight="1">
      <c r="A85" s="254" t="s">
        <v>182</v>
      </c>
      <c r="B85" s="312" t="s">
        <v>207</v>
      </c>
      <c r="C85" s="312" t="s">
        <v>207</v>
      </c>
      <c r="D85" s="109" t="s">
        <v>134</v>
      </c>
      <c r="E85" s="312" t="s">
        <v>207</v>
      </c>
      <c r="F85" s="312" t="s">
        <v>207</v>
      </c>
      <c r="G85" s="33" t="s">
        <v>134</v>
      </c>
    </row>
    <row r="86" spans="1:7" ht="12" customHeight="1">
      <c r="A86" s="254" t="s">
        <v>228</v>
      </c>
      <c r="B86" s="312" t="s">
        <v>207</v>
      </c>
      <c r="C86" s="588">
        <v>60.5</v>
      </c>
      <c r="D86" s="109" t="s">
        <v>134</v>
      </c>
      <c r="E86" s="312" t="s">
        <v>207</v>
      </c>
      <c r="F86" s="312" t="s">
        <v>207</v>
      </c>
      <c r="G86" s="33" t="s">
        <v>134</v>
      </c>
    </row>
    <row r="87" spans="1:7" ht="12" customHeight="1">
      <c r="A87" s="257" t="s">
        <v>210</v>
      </c>
      <c r="B87" s="588"/>
      <c r="C87" s="588"/>
      <c r="D87" s="255"/>
      <c r="E87" s="312"/>
      <c r="F87" s="312"/>
      <c r="G87" s="109"/>
    </row>
    <row r="88" spans="1:7" ht="12" customHeight="1">
      <c r="A88" s="258" t="s">
        <v>198</v>
      </c>
      <c r="B88" s="588">
        <v>115</v>
      </c>
      <c r="C88" s="588">
        <v>125</v>
      </c>
      <c r="D88" s="256">
        <f t="shared" ref="D88:D96" si="10">((C88/B88)-          1)*100</f>
        <v>8.6956521739130377</v>
      </c>
      <c r="E88" s="312" t="s">
        <v>9</v>
      </c>
      <c r="F88" s="312" t="s">
        <v>9</v>
      </c>
      <c r="G88" s="33" t="s">
        <v>134</v>
      </c>
    </row>
    <row r="89" spans="1:7" ht="12" customHeight="1">
      <c r="A89" s="258" t="s">
        <v>199</v>
      </c>
      <c r="B89" s="588">
        <v>125</v>
      </c>
      <c r="C89" s="588">
        <v>125</v>
      </c>
      <c r="D89" s="256">
        <f t="shared" si="10"/>
        <v>0</v>
      </c>
      <c r="E89" s="312" t="s">
        <v>9</v>
      </c>
      <c r="F89" s="312" t="s">
        <v>9</v>
      </c>
      <c r="G89" s="33" t="s">
        <v>134</v>
      </c>
    </row>
    <row r="90" spans="1:7" ht="12" customHeight="1">
      <c r="A90" s="258" t="s">
        <v>200</v>
      </c>
      <c r="B90" s="588">
        <v>125</v>
      </c>
      <c r="C90" s="588">
        <v>125</v>
      </c>
      <c r="D90" s="256">
        <f t="shared" si="10"/>
        <v>0</v>
      </c>
      <c r="E90" s="312" t="s">
        <v>9</v>
      </c>
      <c r="F90" s="312" t="s">
        <v>9</v>
      </c>
      <c r="G90" s="33" t="s">
        <v>134</v>
      </c>
    </row>
    <row r="91" spans="1:7" ht="12" customHeight="1">
      <c r="A91" s="258" t="s">
        <v>201</v>
      </c>
      <c r="B91" s="588">
        <v>125</v>
      </c>
      <c r="C91" s="588">
        <v>125</v>
      </c>
      <c r="D91" s="256">
        <f t="shared" si="10"/>
        <v>0</v>
      </c>
      <c r="E91" s="312" t="s">
        <v>9</v>
      </c>
      <c r="F91" s="312" t="s">
        <v>9</v>
      </c>
      <c r="G91" s="33" t="s">
        <v>134</v>
      </c>
    </row>
    <row r="92" spans="1:7" ht="12" customHeight="1">
      <c r="A92" s="258" t="s">
        <v>202</v>
      </c>
      <c r="B92" s="588">
        <v>120</v>
      </c>
      <c r="C92" s="588">
        <v>145</v>
      </c>
      <c r="D92" s="256">
        <f t="shared" si="10"/>
        <v>20.833333333333325</v>
      </c>
      <c r="E92" s="312" t="s">
        <v>9</v>
      </c>
      <c r="F92" s="312" t="s">
        <v>9</v>
      </c>
      <c r="G92" s="33" t="s">
        <v>134</v>
      </c>
    </row>
    <row r="93" spans="1:7" ht="12" customHeight="1">
      <c r="A93" s="258" t="s">
        <v>203</v>
      </c>
      <c r="B93" s="588">
        <v>155</v>
      </c>
      <c r="C93" s="588">
        <v>155</v>
      </c>
      <c r="D93" s="256">
        <f t="shared" si="10"/>
        <v>0</v>
      </c>
      <c r="E93" s="312" t="s">
        <v>9</v>
      </c>
      <c r="F93" s="312" t="s">
        <v>9</v>
      </c>
      <c r="G93" s="33" t="s">
        <v>134</v>
      </c>
    </row>
    <row r="94" spans="1:7" ht="12" customHeight="1">
      <c r="A94" s="258" t="s">
        <v>204</v>
      </c>
      <c r="B94" s="588">
        <v>135</v>
      </c>
      <c r="C94" s="588">
        <v>135</v>
      </c>
      <c r="D94" s="256">
        <f t="shared" si="10"/>
        <v>0</v>
      </c>
      <c r="E94" s="312" t="s">
        <v>9</v>
      </c>
      <c r="F94" s="312" t="s">
        <v>9</v>
      </c>
      <c r="G94" s="33" t="s">
        <v>134</v>
      </c>
    </row>
    <row r="95" spans="1:7" ht="12" customHeight="1">
      <c r="A95" s="258" t="s">
        <v>205</v>
      </c>
      <c r="B95" s="588">
        <v>135</v>
      </c>
      <c r="C95" s="588">
        <v>130</v>
      </c>
      <c r="D95" s="256">
        <f t="shared" si="10"/>
        <v>-3.703703703703709</v>
      </c>
      <c r="E95" s="312" t="s">
        <v>9</v>
      </c>
      <c r="F95" s="312" t="s">
        <v>9</v>
      </c>
      <c r="G95" s="33" t="s">
        <v>134</v>
      </c>
    </row>
    <row r="96" spans="1:7" ht="12" customHeight="1">
      <c r="A96" s="258" t="s">
        <v>206</v>
      </c>
      <c r="B96" s="588">
        <v>142.5</v>
      </c>
      <c r="C96" s="588">
        <v>142.5</v>
      </c>
      <c r="D96" s="256">
        <f t="shared" si="10"/>
        <v>0</v>
      </c>
      <c r="E96" s="312" t="s">
        <v>9</v>
      </c>
      <c r="F96" s="312" t="s">
        <v>9</v>
      </c>
      <c r="G96" s="33" t="s">
        <v>134</v>
      </c>
    </row>
    <row r="97" spans="1:7" ht="12" customHeight="1">
      <c r="A97" s="252" t="s">
        <v>65</v>
      </c>
      <c r="B97" s="56"/>
      <c r="C97" s="56"/>
      <c r="D97" s="256"/>
      <c r="E97" s="56"/>
      <c r="F97" s="56"/>
      <c r="G97" s="253"/>
    </row>
    <row r="98" spans="1:7" ht="12" customHeight="1">
      <c r="A98" s="254" t="s">
        <v>66</v>
      </c>
      <c r="B98" s="313">
        <v>62.5</v>
      </c>
      <c r="C98" s="588">
        <v>62.5</v>
      </c>
      <c r="D98" s="256">
        <f>((C98/B98)-          1)*100</f>
        <v>0</v>
      </c>
      <c r="E98" s="313">
        <v>72.5</v>
      </c>
      <c r="F98" s="313">
        <v>72.5</v>
      </c>
      <c r="G98" s="256">
        <f>((F98/E98)-          1)*100</f>
        <v>0</v>
      </c>
    </row>
    <row r="99" spans="1:7" ht="12" customHeight="1">
      <c r="A99" s="254" t="s">
        <v>67</v>
      </c>
      <c r="B99" s="313">
        <v>50</v>
      </c>
      <c r="C99" s="588">
        <v>54</v>
      </c>
      <c r="D99" s="256">
        <f>((C99/B99)-          1)*100</f>
        <v>8.0000000000000071</v>
      </c>
      <c r="E99" s="57" t="s">
        <v>122</v>
      </c>
      <c r="F99" s="591" t="s">
        <v>9</v>
      </c>
      <c r="G99" s="33" t="s">
        <v>134</v>
      </c>
    </row>
    <row r="100" spans="1:7" ht="12" customHeight="1">
      <c r="A100" s="254" t="s">
        <v>50</v>
      </c>
      <c r="B100" s="313">
        <v>65</v>
      </c>
      <c r="C100" s="588">
        <v>65</v>
      </c>
      <c r="D100" s="256">
        <f>((C100/B100)-          1)*100</f>
        <v>0</v>
      </c>
      <c r="E100" s="57" t="s">
        <v>122</v>
      </c>
      <c r="F100" s="591" t="s">
        <v>9</v>
      </c>
      <c r="G100" s="33" t="s">
        <v>134</v>
      </c>
    </row>
    <row r="101" spans="1:7" ht="12" customHeight="1">
      <c r="A101" s="254" t="s">
        <v>68</v>
      </c>
      <c r="B101" s="313">
        <v>75</v>
      </c>
      <c r="C101" s="588">
        <v>55</v>
      </c>
      <c r="D101" s="256">
        <f>((C101/B101)-          1)*100</f>
        <v>-26.666666666666671</v>
      </c>
      <c r="E101" s="313">
        <v>180</v>
      </c>
      <c r="F101" s="56">
        <v>170</v>
      </c>
      <c r="G101" s="256">
        <f>((F101/E101)-          1)*100</f>
        <v>-5.555555555555558</v>
      </c>
    </row>
    <row r="102" spans="1:7" ht="12" customHeight="1">
      <c r="A102" s="252" t="s">
        <v>69</v>
      </c>
      <c r="B102" s="313"/>
      <c r="C102" s="56"/>
      <c r="D102" s="256"/>
      <c r="E102" s="56"/>
      <c r="F102" s="56"/>
      <c r="G102" s="33"/>
    </row>
    <row r="103" spans="1:7" ht="12" customHeight="1">
      <c r="A103" s="260" t="s">
        <v>35</v>
      </c>
      <c r="B103" s="57" t="s">
        <v>122</v>
      </c>
      <c r="C103" s="588">
        <v>60</v>
      </c>
      <c r="D103" s="33" t="s">
        <v>134</v>
      </c>
      <c r="E103" s="57" t="s">
        <v>122</v>
      </c>
      <c r="F103" s="57" t="s">
        <v>122</v>
      </c>
      <c r="G103" s="33" t="s">
        <v>134</v>
      </c>
    </row>
    <row r="104" spans="1:7" ht="12" customHeight="1">
      <c r="A104" s="254" t="s">
        <v>51</v>
      </c>
      <c r="B104" s="313">
        <v>130</v>
      </c>
      <c r="C104" s="588">
        <v>130</v>
      </c>
      <c r="D104" s="256">
        <f>((C104/B104)-          1)*100</f>
        <v>0</v>
      </c>
      <c r="E104" s="313">
        <v>90</v>
      </c>
      <c r="F104" s="591">
        <v>75</v>
      </c>
      <c r="G104" s="256">
        <f>((F104/E104)-          1)*100</f>
        <v>-16.666666666666664</v>
      </c>
    </row>
    <row r="105" spans="1:7" ht="12" customHeight="1">
      <c r="A105" s="280" t="s">
        <v>36</v>
      </c>
      <c r="B105" s="589">
        <v>165</v>
      </c>
      <c r="C105" s="740">
        <v>100</v>
      </c>
      <c r="D105" s="281">
        <f>((C105/B105)-          1)*100</f>
        <v>-39.393939393939391</v>
      </c>
      <c r="E105" s="589">
        <v>175</v>
      </c>
      <c r="F105" s="590">
        <v>165</v>
      </c>
      <c r="G105" s="281">
        <f>((F105/E105)-          1)*100</f>
        <v>-5.7142857142857162</v>
      </c>
    </row>
    <row r="106" spans="1:7" ht="15" customHeight="1">
      <c r="A106" s="731" t="s">
        <v>55</v>
      </c>
      <c r="B106" s="732"/>
      <c r="C106" s="732"/>
      <c r="D106" s="732"/>
      <c r="E106" s="732"/>
      <c r="F106" s="732"/>
      <c r="G106" s="732"/>
    </row>
    <row r="107" spans="1:7" ht="15" customHeight="1">
      <c r="A107" s="733" t="s">
        <v>678</v>
      </c>
      <c r="B107" s="733"/>
      <c r="C107" s="733"/>
      <c r="D107" s="733"/>
      <c r="E107" s="733"/>
      <c r="F107" s="733"/>
      <c r="G107" s="733"/>
    </row>
    <row r="108" spans="1:7" ht="12.95" customHeight="1"/>
    <row r="109" spans="1:7" ht="12.95" customHeight="1"/>
    <row r="110" spans="1:7" ht="12.95" customHeight="1"/>
    <row r="111" spans="1:7" ht="12.95" customHeight="1"/>
    <row r="112" spans="1:7" ht="9.75" customHeight="1"/>
    <row r="113" ht="9.75" customHeight="1"/>
    <row r="114" ht="9" customHeight="1"/>
    <row r="115" ht="9" customHeight="1"/>
  </sheetData>
  <mergeCells count="7">
    <mergeCell ref="A107:G107"/>
    <mergeCell ref="A65:A66"/>
    <mergeCell ref="B65:D65"/>
    <mergeCell ref="E65:G65"/>
    <mergeCell ref="A4:A5"/>
    <mergeCell ref="B4:D4"/>
    <mergeCell ref="E4:G4"/>
  </mergeCells>
  <phoneticPr fontId="19" type="noConversion"/>
  <printOptions horizontalCentered="1" verticalCentered="1"/>
  <pageMargins left="0" right="0" top="0" bottom="0" header="0" footer="0"/>
  <pageSetup paperSize="9" orientation="portrait" r:id="rId1"/>
  <rowBreaks count="1" manualBreakCount="1">
    <brk id="63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G126"/>
  <sheetViews>
    <sheetView showGridLines="0" topLeftCell="A115" zoomScaleNormal="100" workbookViewId="0">
      <selection activeCell="A125" sqref="A125:A126"/>
    </sheetView>
  </sheetViews>
  <sheetFormatPr baseColWidth="10" defaultRowHeight="12.75"/>
  <cols>
    <col min="1" max="1" width="21.5703125" customWidth="1"/>
    <col min="2" max="2" width="12.42578125" customWidth="1"/>
    <col min="3" max="3" width="18" customWidth="1"/>
  </cols>
  <sheetData>
    <row r="1" spans="1:7" ht="15.95" customHeight="1">
      <c r="A1" s="199" t="s">
        <v>558</v>
      </c>
      <c r="B1" s="403"/>
      <c r="C1" s="403"/>
      <c r="D1" s="403"/>
      <c r="E1" s="403"/>
      <c r="F1" s="404"/>
      <c r="G1" s="201"/>
    </row>
    <row r="2" spans="1:7" ht="12" customHeight="1">
      <c r="A2" s="199" t="s">
        <v>582</v>
      </c>
      <c r="B2" s="405"/>
      <c r="C2" s="405"/>
      <c r="D2" s="405"/>
      <c r="E2" s="405"/>
      <c r="F2" s="406"/>
      <c r="G2" s="202"/>
    </row>
    <row r="3" spans="1:7" ht="3.95" customHeight="1">
      <c r="A3" s="199" t="s">
        <v>97</v>
      </c>
      <c r="B3" s="199"/>
      <c r="C3" s="199"/>
      <c r="D3" s="199"/>
      <c r="E3" s="199"/>
      <c r="F3" s="200"/>
      <c r="G3" s="201"/>
    </row>
    <row r="4" spans="1:7" ht="36.75" customHeight="1">
      <c r="A4" s="7" t="s">
        <v>491</v>
      </c>
      <c r="B4" s="7" t="s">
        <v>492</v>
      </c>
      <c r="C4" s="7" t="s">
        <v>230</v>
      </c>
      <c r="D4" s="7" t="s">
        <v>323</v>
      </c>
      <c r="E4" s="7" t="s">
        <v>231</v>
      </c>
      <c r="F4" s="203" t="s">
        <v>526</v>
      </c>
      <c r="G4" s="204" t="s">
        <v>525</v>
      </c>
    </row>
    <row r="5" spans="1:7" ht="12" customHeight="1">
      <c r="A5" s="669" t="s">
        <v>495</v>
      </c>
      <c r="B5" s="205" t="s">
        <v>269</v>
      </c>
      <c r="C5" s="206" t="s">
        <v>273</v>
      </c>
      <c r="D5" s="206" t="s">
        <v>234</v>
      </c>
      <c r="E5" s="206" t="s">
        <v>234</v>
      </c>
      <c r="F5" s="207">
        <v>4440</v>
      </c>
      <c r="G5" s="208">
        <v>2.7</v>
      </c>
    </row>
    <row r="6" spans="1:7" ht="12" customHeight="1">
      <c r="A6" s="670"/>
      <c r="B6" s="205" t="s">
        <v>232</v>
      </c>
      <c r="C6" s="206" t="s">
        <v>233</v>
      </c>
      <c r="D6" s="206" t="s">
        <v>234</v>
      </c>
      <c r="E6" s="206" t="s">
        <v>234</v>
      </c>
      <c r="F6" s="207">
        <v>400</v>
      </c>
      <c r="G6" s="208">
        <v>3.45</v>
      </c>
    </row>
    <row r="7" spans="1:7" ht="12" customHeight="1">
      <c r="A7" s="671"/>
      <c r="B7" s="205" t="s">
        <v>235</v>
      </c>
      <c r="C7" s="206" t="s">
        <v>236</v>
      </c>
      <c r="D7" s="206" t="s">
        <v>234</v>
      </c>
      <c r="E7" s="206" t="s">
        <v>234</v>
      </c>
      <c r="F7" s="207">
        <v>3525</v>
      </c>
      <c r="G7" s="208">
        <v>4.5</v>
      </c>
    </row>
    <row r="8" spans="1:7" ht="12" customHeight="1">
      <c r="A8" s="672" t="s">
        <v>496</v>
      </c>
      <c r="B8" s="407" t="s">
        <v>237</v>
      </c>
      <c r="C8" s="407" t="s">
        <v>238</v>
      </c>
      <c r="D8" s="408" t="s">
        <v>239</v>
      </c>
      <c r="E8" s="408" t="s">
        <v>239</v>
      </c>
      <c r="F8" s="409">
        <v>1020</v>
      </c>
      <c r="G8" s="410">
        <v>12</v>
      </c>
    </row>
    <row r="9" spans="1:7" ht="12" customHeight="1">
      <c r="A9" s="673"/>
      <c r="B9" s="205" t="s">
        <v>240</v>
      </c>
      <c r="C9" s="206" t="s">
        <v>241</v>
      </c>
      <c r="D9" s="206" t="s">
        <v>239</v>
      </c>
      <c r="E9" s="206" t="s">
        <v>239</v>
      </c>
      <c r="F9" s="207">
        <v>579</v>
      </c>
      <c r="G9" s="208">
        <v>10</v>
      </c>
    </row>
    <row r="10" spans="1:7" s="84" customFormat="1" ht="12" customHeight="1">
      <c r="A10" s="673"/>
      <c r="B10" s="205" t="s">
        <v>364</v>
      </c>
      <c r="C10" s="206" t="s">
        <v>366</v>
      </c>
      <c r="D10" s="206" t="s">
        <v>234</v>
      </c>
      <c r="E10" s="206" t="s">
        <v>234</v>
      </c>
      <c r="F10" s="207">
        <v>2000</v>
      </c>
      <c r="G10" s="208">
        <v>2</v>
      </c>
    </row>
    <row r="11" spans="1:7" s="84" customFormat="1" ht="12" customHeight="1">
      <c r="A11" s="673"/>
      <c r="B11" s="205" t="s">
        <v>364</v>
      </c>
      <c r="C11" s="206" t="s">
        <v>366</v>
      </c>
      <c r="D11" s="206" t="s">
        <v>234</v>
      </c>
      <c r="E11" s="206" t="s">
        <v>244</v>
      </c>
      <c r="F11" s="207">
        <v>400</v>
      </c>
      <c r="G11" s="208">
        <v>3</v>
      </c>
    </row>
    <row r="12" spans="1:7" ht="12" customHeight="1">
      <c r="A12" s="674"/>
      <c r="B12" s="282" t="s">
        <v>242</v>
      </c>
      <c r="C12" s="263" t="s">
        <v>243</v>
      </c>
      <c r="D12" s="212" t="s">
        <v>234</v>
      </c>
      <c r="E12" s="206" t="s">
        <v>244</v>
      </c>
      <c r="F12" s="207">
        <v>527</v>
      </c>
      <c r="G12" s="208">
        <v>5</v>
      </c>
    </row>
    <row r="13" spans="1:7" ht="12" customHeight="1">
      <c r="A13" s="675" t="s">
        <v>497</v>
      </c>
      <c r="B13" s="205" t="s">
        <v>232</v>
      </c>
      <c r="C13" s="205" t="s">
        <v>245</v>
      </c>
      <c r="D13" s="408" t="s">
        <v>239</v>
      </c>
      <c r="E13" s="408" t="s">
        <v>239</v>
      </c>
      <c r="F13" s="409">
        <v>1491</v>
      </c>
      <c r="G13" s="411">
        <v>5</v>
      </c>
    </row>
    <row r="14" spans="1:7" ht="12" customHeight="1">
      <c r="A14" s="676"/>
      <c r="B14" s="205" t="s">
        <v>232</v>
      </c>
      <c r="C14" s="205" t="s">
        <v>550</v>
      </c>
      <c r="D14" s="206" t="s">
        <v>249</v>
      </c>
      <c r="E14" s="206" t="s">
        <v>249</v>
      </c>
      <c r="F14" s="207">
        <v>560</v>
      </c>
      <c r="G14" s="210">
        <v>5</v>
      </c>
    </row>
    <row r="15" spans="1:7" ht="12" customHeight="1">
      <c r="A15" s="676"/>
      <c r="B15" s="205" t="s">
        <v>240</v>
      </c>
      <c r="C15" s="205" t="s">
        <v>241</v>
      </c>
      <c r="D15" s="209" t="s">
        <v>239</v>
      </c>
      <c r="E15" s="209" t="s">
        <v>239</v>
      </c>
      <c r="F15" s="207">
        <v>877</v>
      </c>
      <c r="G15" s="210">
        <v>10</v>
      </c>
    </row>
    <row r="16" spans="1:7" ht="12" customHeight="1">
      <c r="A16" s="676"/>
      <c r="B16" s="205" t="s">
        <v>246</v>
      </c>
      <c r="C16" s="205" t="s">
        <v>551</v>
      </c>
      <c r="D16" s="209" t="s">
        <v>251</v>
      </c>
      <c r="E16" s="209" t="s">
        <v>251</v>
      </c>
      <c r="F16" s="207">
        <v>449</v>
      </c>
      <c r="G16" s="210">
        <v>12</v>
      </c>
    </row>
    <row r="17" spans="1:7" ht="12" customHeight="1">
      <c r="A17" s="676"/>
      <c r="B17" s="205" t="s">
        <v>246</v>
      </c>
      <c r="C17" s="205" t="s">
        <v>551</v>
      </c>
      <c r="D17" s="209" t="s">
        <v>249</v>
      </c>
      <c r="E17" s="209" t="s">
        <v>249</v>
      </c>
      <c r="F17" s="207">
        <v>156</v>
      </c>
      <c r="G17" s="210">
        <v>12</v>
      </c>
    </row>
    <row r="18" spans="1:7" ht="12" customHeight="1">
      <c r="A18" s="676"/>
      <c r="B18" s="205" t="s">
        <v>247</v>
      </c>
      <c r="C18" s="205" t="s">
        <v>248</v>
      </c>
      <c r="D18" s="209" t="s">
        <v>249</v>
      </c>
      <c r="E18" s="209" t="s">
        <v>249</v>
      </c>
      <c r="F18" s="207">
        <v>995</v>
      </c>
      <c r="G18" s="210">
        <v>12</v>
      </c>
    </row>
    <row r="19" spans="1:7" ht="12" customHeight="1">
      <c r="A19" s="676"/>
      <c r="B19" s="205" t="s">
        <v>247</v>
      </c>
      <c r="C19" s="205" t="s">
        <v>250</v>
      </c>
      <c r="D19" s="209" t="s">
        <v>251</v>
      </c>
      <c r="E19" s="209" t="s">
        <v>251</v>
      </c>
      <c r="F19" s="207">
        <v>174</v>
      </c>
      <c r="G19" s="210">
        <v>12</v>
      </c>
    </row>
    <row r="20" spans="1:7" ht="12" customHeight="1">
      <c r="A20" s="676"/>
      <c r="B20" s="205" t="s">
        <v>242</v>
      </c>
      <c r="C20" s="205" t="s">
        <v>243</v>
      </c>
      <c r="D20" s="209" t="s">
        <v>251</v>
      </c>
      <c r="E20" s="209" t="s">
        <v>251</v>
      </c>
      <c r="F20" s="207">
        <v>1180</v>
      </c>
      <c r="G20" s="210">
        <v>5</v>
      </c>
    </row>
    <row r="21" spans="1:7" ht="12" customHeight="1">
      <c r="A21" s="677"/>
      <c r="B21" s="205" t="s">
        <v>242</v>
      </c>
      <c r="C21" s="282" t="s">
        <v>243</v>
      </c>
      <c r="D21" s="262" t="s">
        <v>234</v>
      </c>
      <c r="E21" s="262" t="s">
        <v>234</v>
      </c>
      <c r="F21" s="207">
        <v>2130</v>
      </c>
      <c r="G21" s="283">
        <v>5</v>
      </c>
    </row>
    <row r="22" spans="1:7" s="84" customFormat="1" ht="12" customHeight="1">
      <c r="A22" s="686" t="s">
        <v>498</v>
      </c>
      <c r="B22" s="472" t="s">
        <v>232</v>
      </c>
      <c r="C22" s="205" t="s">
        <v>599</v>
      </c>
      <c r="D22" s="211" t="s">
        <v>234</v>
      </c>
      <c r="E22" s="212" t="s">
        <v>244</v>
      </c>
      <c r="F22" s="469">
        <v>950</v>
      </c>
      <c r="G22" s="465">
        <v>6</v>
      </c>
    </row>
    <row r="23" spans="1:7" s="84" customFormat="1" ht="12" customHeight="1">
      <c r="A23" s="687"/>
      <c r="B23" s="466" t="s">
        <v>232</v>
      </c>
      <c r="C23" s="205" t="s">
        <v>599</v>
      </c>
      <c r="D23" s="211" t="s">
        <v>234</v>
      </c>
      <c r="E23" s="211" t="s">
        <v>234</v>
      </c>
      <c r="F23" s="207">
        <v>6300</v>
      </c>
      <c r="G23" s="465">
        <v>5</v>
      </c>
    </row>
    <row r="24" spans="1:7" ht="12" customHeight="1">
      <c r="A24" s="687"/>
      <c r="B24" s="466" t="s">
        <v>232</v>
      </c>
      <c r="C24" s="466" t="s">
        <v>252</v>
      </c>
      <c r="D24" s="211" t="s">
        <v>234</v>
      </c>
      <c r="E24" s="212" t="s">
        <v>244</v>
      </c>
      <c r="F24" s="467">
        <v>1772</v>
      </c>
      <c r="G24" s="210">
        <v>6</v>
      </c>
    </row>
    <row r="25" spans="1:7" ht="12" customHeight="1">
      <c r="A25" s="687"/>
      <c r="B25" s="211" t="s">
        <v>253</v>
      </c>
      <c r="C25" s="211" t="s">
        <v>254</v>
      </c>
      <c r="D25" s="211" t="s">
        <v>234</v>
      </c>
      <c r="E25" s="212" t="s">
        <v>244</v>
      </c>
      <c r="F25" s="207">
        <v>1050</v>
      </c>
      <c r="G25" s="210">
        <v>6</v>
      </c>
    </row>
    <row r="26" spans="1:7" ht="12" customHeight="1">
      <c r="A26" s="687"/>
      <c r="B26" s="211" t="s">
        <v>253</v>
      </c>
      <c r="C26" s="211" t="s">
        <v>255</v>
      </c>
      <c r="D26" s="211" t="s">
        <v>234</v>
      </c>
      <c r="E26" s="212" t="s">
        <v>244</v>
      </c>
      <c r="F26" s="207">
        <v>2500</v>
      </c>
      <c r="G26" s="210">
        <v>6</v>
      </c>
    </row>
    <row r="27" spans="1:7" ht="12" customHeight="1">
      <c r="A27" s="687"/>
      <c r="B27" s="211" t="s">
        <v>253</v>
      </c>
      <c r="C27" s="211" t="s">
        <v>255</v>
      </c>
      <c r="D27" s="212" t="s">
        <v>234</v>
      </c>
      <c r="E27" s="212" t="s">
        <v>234</v>
      </c>
      <c r="F27" s="207">
        <v>800</v>
      </c>
      <c r="G27" s="210">
        <v>5</v>
      </c>
    </row>
    <row r="28" spans="1:7" ht="12" customHeight="1">
      <c r="A28" s="687"/>
      <c r="B28" s="211" t="s">
        <v>256</v>
      </c>
      <c r="C28" s="211" t="s">
        <v>257</v>
      </c>
      <c r="D28" s="212" t="s">
        <v>234</v>
      </c>
      <c r="E28" s="212" t="s">
        <v>234</v>
      </c>
      <c r="F28" s="207">
        <v>900</v>
      </c>
      <c r="G28" s="210">
        <v>8</v>
      </c>
    </row>
    <row r="29" spans="1:7" ht="12" customHeight="1">
      <c r="A29" s="687"/>
      <c r="B29" s="211" t="s">
        <v>256</v>
      </c>
      <c r="C29" s="212" t="s">
        <v>258</v>
      </c>
      <c r="D29" s="212" t="s">
        <v>234</v>
      </c>
      <c r="E29" s="212" t="s">
        <v>234</v>
      </c>
      <c r="F29" s="207">
        <v>1421</v>
      </c>
      <c r="G29" s="210">
        <v>8</v>
      </c>
    </row>
    <row r="30" spans="1:7" ht="12" customHeight="1">
      <c r="A30" s="687"/>
      <c r="B30" s="211" t="s">
        <v>259</v>
      </c>
      <c r="C30" s="211" t="s">
        <v>260</v>
      </c>
      <c r="D30" s="212" t="s">
        <v>234</v>
      </c>
      <c r="E30" s="212" t="s">
        <v>244</v>
      </c>
      <c r="F30" s="207">
        <v>330</v>
      </c>
      <c r="G30" s="210">
        <v>10</v>
      </c>
    </row>
    <row r="31" spans="1:7" ht="12" customHeight="1">
      <c r="A31" s="687"/>
      <c r="B31" s="211" t="s">
        <v>259</v>
      </c>
      <c r="C31" s="211" t="s">
        <v>260</v>
      </c>
      <c r="D31" s="212" t="s">
        <v>234</v>
      </c>
      <c r="E31" s="212" t="s">
        <v>234</v>
      </c>
      <c r="F31" s="207">
        <v>2130</v>
      </c>
      <c r="G31" s="210">
        <v>8</v>
      </c>
    </row>
    <row r="32" spans="1:7" s="84" customFormat="1" ht="12" customHeight="1">
      <c r="A32" s="687"/>
      <c r="B32" s="211" t="s">
        <v>266</v>
      </c>
      <c r="C32" s="211" t="s">
        <v>278</v>
      </c>
      <c r="D32" s="212" t="s">
        <v>234</v>
      </c>
      <c r="E32" s="212" t="s">
        <v>249</v>
      </c>
      <c r="F32" s="207">
        <v>6200</v>
      </c>
      <c r="G32" s="210">
        <v>7</v>
      </c>
    </row>
    <row r="33" spans="1:7" s="84" customFormat="1" ht="12" customHeight="1">
      <c r="A33" s="687"/>
      <c r="B33" s="211" t="s">
        <v>600</v>
      </c>
      <c r="C33" s="211" t="s">
        <v>265</v>
      </c>
      <c r="D33" s="212" t="s">
        <v>234</v>
      </c>
      <c r="E33" s="212" t="s">
        <v>234</v>
      </c>
      <c r="F33" s="207">
        <v>3990</v>
      </c>
      <c r="G33" s="210">
        <v>8</v>
      </c>
    </row>
    <row r="34" spans="1:7" ht="12" customHeight="1">
      <c r="A34" s="687"/>
      <c r="B34" s="205" t="s">
        <v>246</v>
      </c>
      <c r="C34" s="211" t="s">
        <v>261</v>
      </c>
      <c r="D34" s="212" t="s">
        <v>234</v>
      </c>
      <c r="E34" s="212" t="s">
        <v>244</v>
      </c>
      <c r="F34" s="207">
        <v>4050</v>
      </c>
      <c r="G34" s="210">
        <v>10</v>
      </c>
    </row>
    <row r="35" spans="1:7" ht="12" customHeight="1">
      <c r="A35" s="687"/>
      <c r="B35" s="205" t="s">
        <v>246</v>
      </c>
      <c r="C35" s="211" t="s">
        <v>261</v>
      </c>
      <c r="D35" s="212" t="s">
        <v>234</v>
      </c>
      <c r="E35" s="212" t="s">
        <v>244</v>
      </c>
      <c r="F35" s="207">
        <v>1260</v>
      </c>
      <c r="G35" s="210">
        <v>12</v>
      </c>
    </row>
    <row r="36" spans="1:7" ht="12" customHeight="1">
      <c r="A36" s="687"/>
      <c r="B36" s="205" t="s">
        <v>235</v>
      </c>
      <c r="C36" s="211" t="s">
        <v>236</v>
      </c>
      <c r="D36" s="212" t="s">
        <v>234</v>
      </c>
      <c r="E36" s="212" t="s">
        <v>244</v>
      </c>
      <c r="F36" s="207">
        <v>2850</v>
      </c>
      <c r="G36" s="210">
        <v>12</v>
      </c>
    </row>
    <row r="37" spans="1:7" ht="12" customHeight="1">
      <c r="A37" s="687"/>
      <c r="B37" s="205" t="s">
        <v>235</v>
      </c>
      <c r="C37" s="211" t="s">
        <v>236</v>
      </c>
      <c r="D37" s="212" t="s">
        <v>234</v>
      </c>
      <c r="E37" s="212" t="s">
        <v>234</v>
      </c>
      <c r="F37" s="207">
        <v>5200</v>
      </c>
      <c r="G37" s="210">
        <v>10</v>
      </c>
    </row>
    <row r="38" spans="1:7" ht="12.95" customHeight="1">
      <c r="A38" s="687"/>
      <c r="B38" s="205" t="s">
        <v>246</v>
      </c>
      <c r="C38" s="211" t="s">
        <v>552</v>
      </c>
      <c r="D38" s="212" t="s">
        <v>234</v>
      </c>
      <c r="E38" s="212" t="s">
        <v>244</v>
      </c>
      <c r="F38" s="207">
        <v>180</v>
      </c>
      <c r="G38" s="210">
        <v>13</v>
      </c>
    </row>
    <row r="39" spans="1:7" ht="12" customHeight="1">
      <c r="A39" s="687"/>
      <c r="B39" s="205" t="s">
        <v>246</v>
      </c>
      <c r="C39" s="211" t="s">
        <v>552</v>
      </c>
      <c r="D39" s="212" t="s">
        <v>234</v>
      </c>
      <c r="E39" s="212" t="s">
        <v>234</v>
      </c>
      <c r="F39" s="207">
        <v>30</v>
      </c>
      <c r="G39" s="210">
        <v>12</v>
      </c>
    </row>
    <row r="40" spans="1:7" ht="12" customHeight="1">
      <c r="A40" s="687"/>
      <c r="B40" s="211" t="s">
        <v>364</v>
      </c>
      <c r="C40" s="211" t="s">
        <v>553</v>
      </c>
      <c r="D40" s="212" t="s">
        <v>234</v>
      </c>
      <c r="E40" s="212" t="s">
        <v>234</v>
      </c>
      <c r="F40" s="207">
        <v>1750</v>
      </c>
      <c r="G40" s="210">
        <v>3</v>
      </c>
    </row>
    <row r="41" spans="1:7" ht="12" customHeight="1">
      <c r="A41" s="687"/>
      <c r="B41" s="211" t="s">
        <v>364</v>
      </c>
      <c r="C41" s="211" t="s">
        <v>367</v>
      </c>
      <c r="D41" s="212" t="s">
        <v>234</v>
      </c>
      <c r="E41" s="212" t="s">
        <v>234</v>
      </c>
      <c r="F41" s="207">
        <v>200</v>
      </c>
      <c r="G41" s="210">
        <v>3</v>
      </c>
    </row>
    <row r="42" spans="1:7" ht="12" customHeight="1">
      <c r="A42" s="687"/>
      <c r="B42" s="211" t="s">
        <v>364</v>
      </c>
      <c r="C42" s="211" t="s">
        <v>554</v>
      </c>
      <c r="D42" s="212" t="s">
        <v>234</v>
      </c>
      <c r="E42" s="212" t="s">
        <v>234</v>
      </c>
      <c r="F42" s="207">
        <v>100</v>
      </c>
      <c r="G42" s="210">
        <v>3</v>
      </c>
    </row>
    <row r="43" spans="1:7" ht="12" customHeight="1">
      <c r="A43" s="688"/>
      <c r="B43" s="284" t="s">
        <v>364</v>
      </c>
      <c r="C43" s="284" t="s">
        <v>555</v>
      </c>
      <c r="D43" s="285" t="s">
        <v>234</v>
      </c>
      <c r="E43" s="212" t="s">
        <v>234</v>
      </c>
      <c r="F43" s="207">
        <v>600</v>
      </c>
      <c r="G43" s="283">
        <v>3</v>
      </c>
    </row>
    <row r="44" spans="1:7" s="84" customFormat="1" ht="12" customHeight="1">
      <c r="A44" s="672" t="s">
        <v>499</v>
      </c>
      <c r="B44" s="466" t="s">
        <v>237</v>
      </c>
      <c r="C44" s="211" t="s">
        <v>238</v>
      </c>
      <c r="D44" s="473" t="s">
        <v>234</v>
      </c>
      <c r="E44" s="474" t="s">
        <v>244</v>
      </c>
      <c r="F44" s="469">
        <v>180</v>
      </c>
      <c r="G44" s="465">
        <v>20</v>
      </c>
    </row>
    <row r="45" spans="1:7" s="84" customFormat="1" ht="12" customHeight="1">
      <c r="A45" s="673"/>
      <c r="B45" s="466" t="s">
        <v>601</v>
      </c>
      <c r="C45" s="211" t="s">
        <v>602</v>
      </c>
      <c r="D45" s="473" t="s">
        <v>234</v>
      </c>
      <c r="E45" s="212" t="s">
        <v>244</v>
      </c>
      <c r="F45" s="207">
        <v>225</v>
      </c>
      <c r="G45" s="465">
        <v>13</v>
      </c>
    </row>
    <row r="46" spans="1:7" s="84" customFormat="1" ht="12" customHeight="1">
      <c r="A46" s="673"/>
      <c r="B46" s="466" t="s">
        <v>235</v>
      </c>
      <c r="C46" s="211" t="s">
        <v>603</v>
      </c>
      <c r="D46" s="473" t="s">
        <v>234</v>
      </c>
      <c r="E46" s="212" t="s">
        <v>251</v>
      </c>
      <c r="F46" s="207">
        <v>325</v>
      </c>
      <c r="G46" s="465">
        <v>13</v>
      </c>
    </row>
    <row r="47" spans="1:7" s="84" customFormat="1" ht="12" customHeight="1">
      <c r="A47" s="673"/>
      <c r="B47" s="466" t="s">
        <v>235</v>
      </c>
      <c r="C47" s="211" t="s">
        <v>603</v>
      </c>
      <c r="D47" s="473" t="s">
        <v>234</v>
      </c>
      <c r="E47" s="473" t="s">
        <v>234</v>
      </c>
      <c r="F47" s="207">
        <v>3362</v>
      </c>
      <c r="G47" s="465">
        <v>9</v>
      </c>
    </row>
    <row r="48" spans="1:7" s="84" customFormat="1" ht="12" customHeight="1">
      <c r="A48" s="673"/>
      <c r="B48" s="466" t="s">
        <v>235</v>
      </c>
      <c r="C48" s="211" t="s">
        <v>603</v>
      </c>
      <c r="D48" s="473" t="s">
        <v>234</v>
      </c>
      <c r="E48" s="212" t="s">
        <v>244</v>
      </c>
      <c r="F48" s="207">
        <v>300</v>
      </c>
      <c r="G48" s="465">
        <v>14</v>
      </c>
    </row>
    <row r="49" spans="1:7" s="84" customFormat="1" ht="12" customHeight="1">
      <c r="A49" s="673"/>
      <c r="B49" s="466" t="s">
        <v>246</v>
      </c>
      <c r="C49" s="211" t="s">
        <v>604</v>
      </c>
      <c r="D49" s="473" t="s">
        <v>234</v>
      </c>
      <c r="E49" s="212" t="s">
        <v>251</v>
      </c>
      <c r="F49" s="207">
        <v>460</v>
      </c>
      <c r="G49" s="465">
        <v>14</v>
      </c>
    </row>
    <row r="50" spans="1:7" s="84" customFormat="1" ht="12" customHeight="1">
      <c r="A50" s="673"/>
      <c r="B50" s="466" t="s">
        <v>246</v>
      </c>
      <c r="C50" s="211" t="s">
        <v>604</v>
      </c>
      <c r="D50" s="473" t="s">
        <v>234</v>
      </c>
      <c r="E50" s="212" t="s">
        <v>244</v>
      </c>
      <c r="F50" s="207">
        <v>245</v>
      </c>
      <c r="G50" s="465">
        <v>15</v>
      </c>
    </row>
    <row r="51" spans="1:7" ht="12" customHeight="1">
      <c r="A51" s="673"/>
      <c r="B51" s="209" t="s">
        <v>262</v>
      </c>
      <c r="C51" s="211" t="s">
        <v>604</v>
      </c>
      <c r="D51" s="212" t="s">
        <v>234</v>
      </c>
      <c r="E51" s="212" t="s">
        <v>234</v>
      </c>
      <c r="F51" s="467">
        <v>906</v>
      </c>
      <c r="G51" s="213">
        <v>13</v>
      </c>
    </row>
    <row r="52" spans="1:7" ht="12" customHeight="1">
      <c r="A52" s="673"/>
      <c r="B52" s="209" t="s">
        <v>364</v>
      </c>
      <c r="C52" s="209" t="s">
        <v>365</v>
      </c>
      <c r="D52" s="212" t="s">
        <v>234</v>
      </c>
      <c r="E52" s="209" t="s">
        <v>244</v>
      </c>
      <c r="F52" s="207">
        <v>350</v>
      </c>
      <c r="G52" s="213">
        <v>4.5</v>
      </c>
    </row>
    <row r="53" spans="1:7" ht="12" customHeight="1">
      <c r="A53" s="673"/>
      <c r="B53" s="209" t="s">
        <v>364</v>
      </c>
      <c r="C53" s="209" t="s">
        <v>366</v>
      </c>
      <c r="D53" s="212" t="s">
        <v>234</v>
      </c>
      <c r="E53" s="209" t="s">
        <v>244</v>
      </c>
      <c r="F53" s="207">
        <v>165</v>
      </c>
      <c r="G53" s="213">
        <v>4.5</v>
      </c>
    </row>
    <row r="54" spans="1:7" ht="12" customHeight="1">
      <c r="A54" s="673"/>
      <c r="B54" s="209" t="s">
        <v>364</v>
      </c>
      <c r="C54" s="209" t="s">
        <v>367</v>
      </c>
      <c r="D54" s="212" t="s">
        <v>234</v>
      </c>
      <c r="E54" s="209" t="s">
        <v>244</v>
      </c>
      <c r="F54" s="207">
        <v>25</v>
      </c>
      <c r="G54" s="213">
        <v>4.5</v>
      </c>
    </row>
    <row r="55" spans="1:7" ht="12" customHeight="1">
      <c r="A55" s="673"/>
      <c r="B55" s="209" t="s">
        <v>364</v>
      </c>
      <c r="C55" s="209" t="s">
        <v>368</v>
      </c>
      <c r="D55" s="212" t="s">
        <v>234</v>
      </c>
      <c r="E55" s="209" t="s">
        <v>244</v>
      </c>
      <c r="F55" s="207">
        <v>325</v>
      </c>
      <c r="G55" s="213">
        <v>4.5</v>
      </c>
    </row>
    <row r="56" spans="1:7" ht="12" customHeight="1">
      <c r="A56" s="673"/>
      <c r="B56" s="209" t="s">
        <v>364</v>
      </c>
      <c r="C56" s="209" t="s">
        <v>370</v>
      </c>
      <c r="D56" s="212" t="s">
        <v>234</v>
      </c>
      <c r="E56" s="209" t="s">
        <v>244</v>
      </c>
      <c r="F56" s="207">
        <v>515</v>
      </c>
      <c r="G56" s="213">
        <v>4.5</v>
      </c>
    </row>
    <row r="57" spans="1:7" ht="12" customHeight="1">
      <c r="A57" s="673"/>
      <c r="B57" s="209" t="s">
        <v>364</v>
      </c>
      <c r="C57" s="209" t="s">
        <v>369</v>
      </c>
      <c r="D57" s="212" t="s">
        <v>234</v>
      </c>
      <c r="E57" s="209" t="s">
        <v>244</v>
      </c>
      <c r="F57" s="207">
        <v>5870</v>
      </c>
      <c r="G57" s="213">
        <v>4.5</v>
      </c>
    </row>
    <row r="58" spans="1:7" s="84" customFormat="1" ht="12" customHeight="1">
      <c r="A58" s="673"/>
      <c r="B58" s="209" t="s">
        <v>247</v>
      </c>
      <c r="C58" s="209" t="s">
        <v>605</v>
      </c>
      <c r="D58" s="212" t="s">
        <v>234</v>
      </c>
      <c r="E58" s="209" t="s">
        <v>244</v>
      </c>
      <c r="F58" s="207">
        <v>278</v>
      </c>
      <c r="G58" s="213">
        <v>16</v>
      </c>
    </row>
    <row r="59" spans="1:7" s="84" customFormat="1" ht="12" customHeight="1">
      <c r="A59" s="674"/>
      <c r="B59" s="209" t="s">
        <v>242</v>
      </c>
      <c r="C59" s="262" t="s">
        <v>263</v>
      </c>
      <c r="D59" s="285" t="s">
        <v>234</v>
      </c>
      <c r="E59" s="209" t="s">
        <v>251</v>
      </c>
      <c r="F59" s="207">
        <v>2875</v>
      </c>
      <c r="G59" s="213">
        <v>6</v>
      </c>
    </row>
    <row r="60" spans="1:7" s="84" customFormat="1" ht="12" customHeight="1">
      <c r="A60" s="369" t="s">
        <v>500</v>
      </c>
      <c r="B60" s="214" t="s">
        <v>264</v>
      </c>
      <c r="C60" s="209" t="s">
        <v>265</v>
      </c>
      <c r="D60" s="215" t="s">
        <v>234</v>
      </c>
      <c r="E60" s="215" t="s">
        <v>234</v>
      </c>
      <c r="F60" s="216">
        <v>1125</v>
      </c>
      <c r="G60" s="217">
        <v>7.2</v>
      </c>
    </row>
    <row r="61" spans="1:7" s="84" customFormat="1" ht="12" customHeight="1">
      <c r="A61" s="414" t="s">
        <v>501</v>
      </c>
      <c r="B61" s="209" t="s">
        <v>266</v>
      </c>
      <c r="C61" s="214" t="s">
        <v>267</v>
      </c>
      <c r="D61" s="212" t="s">
        <v>249</v>
      </c>
      <c r="E61" s="212" t="s">
        <v>249</v>
      </c>
      <c r="F61" s="216">
        <v>1035</v>
      </c>
      <c r="G61" s="217">
        <v>18.260000000000002</v>
      </c>
    </row>
    <row r="62" spans="1:7" ht="12" customHeight="1">
      <c r="A62" s="675" t="s">
        <v>502</v>
      </c>
      <c r="B62" s="407" t="s">
        <v>237</v>
      </c>
      <c r="C62" s="407" t="s">
        <v>238</v>
      </c>
      <c r="D62" s="408" t="s">
        <v>239</v>
      </c>
      <c r="E62" s="408" t="s">
        <v>239</v>
      </c>
      <c r="F62" s="207">
        <v>217</v>
      </c>
      <c r="G62" s="410">
        <v>15</v>
      </c>
    </row>
    <row r="63" spans="1:7" s="84" customFormat="1" ht="12" customHeight="1">
      <c r="A63" s="678"/>
      <c r="B63" s="475" t="s">
        <v>259</v>
      </c>
      <c r="C63" s="475" t="s">
        <v>606</v>
      </c>
      <c r="D63" s="212" t="s">
        <v>234</v>
      </c>
      <c r="E63" s="206" t="s">
        <v>244</v>
      </c>
      <c r="F63" s="207">
        <v>1450</v>
      </c>
      <c r="G63" s="476">
        <v>5.5</v>
      </c>
    </row>
    <row r="64" spans="1:7" ht="12" customHeight="1">
      <c r="A64" s="676"/>
      <c r="B64" s="205" t="s">
        <v>268</v>
      </c>
      <c r="C64" s="205" t="s">
        <v>329</v>
      </c>
      <c r="D64" s="212" t="s">
        <v>234</v>
      </c>
      <c r="E64" s="206" t="s">
        <v>244</v>
      </c>
      <c r="F64" s="207">
        <v>964</v>
      </c>
      <c r="G64" s="208">
        <v>12</v>
      </c>
    </row>
    <row r="65" spans="1:7" s="84" customFormat="1" ht="12" customHeight="1">
      <c r="A65" s="676"/>
      <c r="B65" s="205" t="s">
        <v>268</v>
      </c>
      <c r="C65" s="205" t="s">
        <v>551</v>
      </c>
      <c r="D65" s="212" t="s">
        <v>234</v>
      </c>
      <c r="E65" s="206" t="s">
        <v>234</v>
      </c>
      <c r="F65" s="207">
        <v>500</v>
      </c>
      <c r="G65" s="208">
        <v>13</v>
      </c>
    </row>
    <row r="66" spans="1:7" s="84" customFormat="1" ht="12" customHeight="1">
      <c r="A66" s="676"/>
      <c r="B66" s="205" t="s">
        <v>364</v>
      </c>
      <c r="C66" s="205" t="s">
        <v>369</v>
      </c>
      <c r="D66" s="212" t="s">
        <v>234</v>
      </c>
      <c r="E66" s="206" t="s">
        <v>244</v>
      </c>
      <c r="F66" s="207">
        <v>2226</v>
      </c>
      <c r="G66" s="208">
        <v>3</v>
      </c>
    </row>
    <row r="67" spans="1:7" ht="12" customHeight="1">
      <c r="A67" s="676"/>
      <c r="B67" s="205" t="s">
        <v>364</v>
      </c>
      <c r="C67" s="205" t="s">
        <v>569</v>
      </c>
      <c r="D67" s="212" t="s">
        <v>234</v>
      </c>
      <c r="E67" s="206" t="s">
        <v>244</v>
      </c>
      <c r="F67" s="264">
        <v>2416</v>
      </c>
      <c r="G67" s="286">
        <v>3</v>
      </c>
    </row>
    <row r="68" spans="1:7" ht="12" customHeight="1">
      <c r="A68" s="679" t="s">
        <v>503</v>
      </c>
      <c r="B68" s="415" t="s">
        <v>269</v>
      </c>
      <c r="C68" s="415" t="s">
        <v>570</v>
      </c>
      <c r="D68" s="416" t="s">
        <v>234</v>
      </c>
      <c r="E68" s="415" t="s">
        <v>251</v>
      </c>
      <c r="F68" s="207">
        <v>2155</v>
      </c>
      <c r="G68" s="218">
        <v>10.47</v>
      </c>
    </row>
    <row r="69" spans="1:7" ht="12" customHeight="1">
      <c r="A69" s="680"/>
      <c r="B69" s="371" t="s">
        <v>269</v>
      </c>
      <c r="C69" s="371" t="s">
        <v>270</v>
      </c>
      <c r="D69" s="212" t="s">
        <v>234</v>
      </c>
      <c r="E69" s="371" t="s">
        <v>251</v>
      </c>
      <c r="F69" s="207">
        <v>17859</v>
      </c>
      <c r="G69" s="218">
        <v>10.47</v>
      </c>
    </row>
    <row r="70" spans="1:7" s="84" customFormat="1" ht="12" customHeight="1">
      <c r="A70" s="680"/>
      <c r="B70" s="371" t="s">
        <v>269</v>
      </c>
      <c r="C70" s="371" t="s">
        <v>271</v>
      </c>
      <c r="D70" s="212" t="s">
        <v>234</v>
      </c>
      <c r="E70" s="371" t="s">
        <v>251</v>
      </c>
      <c r="F70" s="207">
        <v>6388</v>
      </c>
      <c r="G70" s="218">
        <v>10.47</v>
      </c>
    </row>
    <row r="71" spans="1:7" s="84" customFormat="1" ht="12" customHeight="1">
      <c r="A71" s="680"/>
      <c r="B71" s="371" t="s">
        <v>269</v>
      </c>
      <c r="C71" s="371" t="s">
        <v>272</v>
      </c>
      <c r="D71" s="212" t="s">
        <v>234</v>
      </c>
      <c r="E71" s="371" t="s">
        <v>251</v>
      </c>
      <c r="F71" s="207">
        <v>16514</v>
      </c>
      <c r="G71" s="218">
        <v>10.47</v>
      </c>
    </row>
    <row r="72" spans="1:7" s="84" customFormat="1" ht="12" customHeight="1">
      <c r="A72" s="680"/>
      <c r="B72" s="371" t="s">
        <v>269</v>
      </c>
      <c r="C72" s="371" t="s">
        <v>571</v>
      </c>
      <c r="D72" s="212" t="s">
        <v>234</v>
      </c>
      <c r="E72" s="371" t="s">
        <v>251</v>
      </c>
      <c r="F72" s="207">
        <v>9585</v>
      </c>
      <c r="G72" s="218">
        <v>10.47</v>
      </c>
    </row>
    <row r="73" spans="1:7" s="84" customFormat="1" ht="12" customHeight="1">
      <c r="A73" s="680"/>
      <c r="B73" s="371" t="s">
        <v>269</v>
      </c>
      <c r="C73" s="371" t="s">
        <v>571</v>
      </c>
      <c r="D73" s="212" t="s">
        <v>234</v>
      </c>
      <c r="E73" s="212" t="s">
        <v>234</v>
      </c>
      <c r="F73" s="207">
        <v>11480</v>
      </c>
      <c r="G73" s="218">
        <v>2.75</v>
      </c>
    </row>
    <row r="74" spans="1:7" ht="12" customHeight="1">
      <c r="A74" s="680"/>
      <c r="B74" s="371" t="s">
        <v>269</v>
      </c>
      <c r="C74" s="371" t="s">
        <v>556</v>
      </c>
      <c r="D74" s="212" t="s">
        <v>234</v>
      </c>
      <c r="E74" s="371" t="s">
        <v>251</v>
      </c>
      <c r="F74" s="207">
        <v>8589</v>
      </c>
      <c r="G74" s="218">
        <v>10.47</v>
      </c>
    </row>
    <row r="75" spans="1:7" ht="12" customHeight="1">
      <c r="A75" s="680"/>
      <c r="B75" s="371" t="s">
        <v>269</v>
      </c>
      <c r="C75" s="371" t="s">
        <v>556</v>
      </c>
      <c r="D75" s="212" t="s">
        <v>234</v>
      </c>
      <c r="E75" s="212" t="s">
        <v>234</v>
      </c>
      <c r="F75" s="207">
        <v>61760</v>
      </c>
      <c r="G75" s="218">
        <v>3</v>
      </c>
    </row>
    <row r="76" spans="1:7" ht="12" customHeight="1">
      <c r="A76" s="680"/>
      <c r="B76" s="371" t="s">
        <v>269</v>
      </c>
      <c r="C76" s="371" t="s">
        <v>273</v>
      </c>
      <c r="D76" s="212" t="s">
        <v>234</v>
      </c>
      <c r="E76" s="371" t="s">
        <v>251</v>
      </c>
      <c r="F76" s="207">
        <v>16770</v>
      </c>
      <c r="G76" s="218">
        <v>10.47</v>
      </c>
    </row>
    <row r="77" spans="1:7" ht="12" customHeight="1">
      <c r="A77" s="680"/>
      <c r="B77" s="371" t="s">
        <v>256</v>
      </c>
      <c r="C77" s="371" t="s">
        <v>274</v>
      </c>
      <c r="D77" s="212" t="s">
        <v>234</v>
      </c>
      <c r="E77" s="371" t="s">
        <v>244</v>
      </c>
      <c r="F77" s="207">
        <v>450</v>
      </c>
      <c r="G77" s="218">
        <v>15</v>
      </c>
    </row>
    <row r="78" spans="1:7" ht="12" customHeight="1">
      <c r="A78" s="680"/>
      <c r="B78" s="371" t="s">
        <v>275</v>
      </c>
      <c r="C78" s="371" t="s">
        <v>276</v>
      </c>
      <c r="D78" s="212" t="s">
        <v>234</v>
      </c>
      <c r="E78" s="371" t="s">
        <v>244</v>
      </c>
      <c r="F78" s="207">
        <v>154</v>
      </c>
      <c r="G78" s="218">
        <v>15</v>
      </c>
    </row>
    <row r="79" spans="1:7" ht="12" customHeight="1">
      <c r="A79" s="680"/>
      <c r="B79" s="371" t="s">
        <v>275</v>
      </c>
      <c r="C79" s="371" t="s">
        <v>276</v>
      </c>
      <c r="D79" s="212" t="s">
        <v>234</v>
      </c>
      <c r="E79" s="371" t="s">
        <v>251</v>
      </c>
      <c r="F79" s="207">
        <v>390</v>
      </c>
      <c r="G79" s="218">
        <v>12</v>
      </c>
    </row>
    <row r="80" spans="1:7" ht="12" customHeight="1">
      <c r="A80" s="680"/>
      <c r="B80" s="371" t="s">
        <v>275</v>
      </c>
      <c r="C80" s="371" t="s">
        <v>557</v>
      </c>
      <c r="D80" s="212" t="s">
        <v>234</v>
      </c>
      <c r="E80" s="371" t="s">
        <v>244</v>
      </c>
      <c r="F80" s="207">
        <v>691</v>
      </c>
      <c r="G80" s="218">
        <v>15</v>
      </c>
    </row>
    <row r="81" spans="1:7" ht="12" customHeight="1">
      <c r="A81" s="680"/>
      <c r="B81" s="371" t="s">
        <v>607</v>
      </c>
      <c r="C81" s="371" t="s">
        <v>265</v>
      </c>
      <c r="D81" s="212" t="s">
        <v>234</v>
      </c>
      <c r="E81" s="371" t="s">
        <v>244</v>
      </c>
      <c r="F81" s="207">
        <v>250</v>
      </c>
      <c r="G81" s="218">
        <v>12</v>
      </c>
    </row>
    <row r="82" spans="1:7" ht="12" customHeight="1">
      <c r="A82" s="680"/>
      <c r="B82" s="464" t="s">
        <v>607</v>
      </c>
      <c r="C82" s="371" t="s">
        <v>265</v>
      </c>
      <c r="D82" s="212" t="s">
        <v>234</v>
      </c>
      <c r="E82" s="371" t="s">
        <v>234</v>
      </c>
      <c r="F82" s="207">
        <v>118</v>
      </c>
      <c r="G82" s="218">
        <v>6.4</v>
      </c>
    </row>
    <row r="83" spans="1:7" ht="12" customHeight="1">
      <c r="A83" s="680"/>
      <c r="B83" s="464" t="s">
        <v>607</v>
      </c>
      <c r="C83" s="371" t="s">
        <v>265</v>
      </c>
      <c r="D83" s="212" t="s">
        <v>234</v>
      </c>
      <c r="E83" s="371" t="s">
        <v>251</v>
      </c>
      <c r="F83" s="207">
        <v>936</v>
      </c>
      <c r="G83" s="218">
        <v>8</v>
      </c>
    </row>
    <row r="84" spans="1:7" ht="12" customHeight="1">
      <c r="A84" s="680"/>
      <c r="B84" s="371" t="s">
        <v>277</v>
      </c>
      <c r="C84" s="371" t="s">
        <v>267</v>
      </c>
      <c r="D84" s="212" t="s">
        <v>234</v>
      </c>
      <c r="E84" s="371" t="s">
        <v>249</v>
      </c>
      <c r="F84" s="207">
        <v>9000</v>
      </c>
      <c r="G84" s="218">
        <v>16.670000000000002</v>
      </c>
    </row>
    <row r="85" spans="1:7" ht="12" customHeight="1">
      <c r="A85" s="680"/>
      <c r="B85" s="371" t="s">
        <v>277</v>
      </c>
      <c r="C85" s="371" t="s">
        <v>278</v>
      </c>
      <c r="D85" s="212" t="s">
        <v>234</v>
      </c>
      <c r="E85" s="206" t="s">
        <v>244</v>
      </c>
      <c r="F85" s="207">
        <v>1918</v>
      </c>
      <c r="G85" s="218">
        <v>12</v>
      </c>
    </row>
    <row r="86" spans="1:7" ht="12" customHeight="1">
      <c r="A86" s="680"/>
      <c r="B86" s="371" t="s">
        <v>277</v>
      </c>
      <c r="C86" s="371" t="s">
        <v>278</v>
      </c>
      <c r="D86" s="212" t="s">
        <v>234</v>
      </c>
      <c r="E86" s="206" t="s">
        <v>251</v>
      </c>
      <c r="F86" s="207">
        <v>717</v>
      </c>
      <c r="G86" s="218">
        <v>8</v>
      </c>
    </row>
    <row r="87" spans="1:7" ht="12" customHeight="1">
      <c r="A87" s="681"/>
      <c r="B87" s="371" t="s">
        <v>277</v>
      </c>
      <c r="C87" s="371" t="s">
        <v>278</v>
      </c>
      <c r="D87" s="212" t="s">
        <v>234</v>
      </c>
      <c r="E87" s="206" t="s">
        <v>234</v>
      </c>
      <c r="F87" s="207">
        <v>1250</v>
      </c>
      <c r="G87" s="218">
        <v>6.4</v>
      </c>
    </row>
    <row r="88" spans="1:7" ht="24.95" customHeight="1">
      <c r="A88" s="417" t="s">
        <v>504</v>
      </c>
      <c r="B88" s="413" t="s">
        <v>269</v>
      </c>
      <c r="C88" s="413" t="s">
        <v>608</v>
      </c>
      <c r="D88" s="408" t="s">
        <v>234</v>
      </c>
      <c r="E88" s="408" t="s">
        <v>234</v>
      </c>
      <c r="F88" s="409">
        <v>1980</v>
      </c>
      <c r="G88" s="418">
        <v>4</v>
      </c>
    </row>
    <row r="89" spans="1:7" ht="12" customHeight="1">
      <c r="A89" s="219" t="s">
        <v>371</v>
      </c>
      <c r="B89" s="220" t="s">
        <v>277</v>
      </c>
      <c r="C89" s="415" t="s">
        <v>278</v>
      </c>
      <c r="D89" s="220" t="s">
        <v>239</v>
      </c>
      <c r="E89" s="220" t="s">
        <v>239</v>
      </c>
      <c r="F89" s="216">
        <v>41</v>
      </c>
      <c r="G89" s="221">
        <v>5</v>
      </c>
    </row>
    <row r="90" spans="1:7" ht="12" customHeight="1">
      <c r="A90" s="419"/>
      <c r="B90" s="371"/>
      <c r="C90" s="415"/>
      <c r="D90" s="371"/>
      <c r="E90" s="371"/>
      <c r="F90" s="420"/>
      <c r="G90" s="218" t="s">
        <v>4</v>
      </c>
    </row>
    <row r="91" spans="1:7" ht="12" customHeight="1">
      <c r="A91" s="219"/>
      <c r="B91" s="371"/>
      <c r="C91" s="371"/>
      <c r="D91" s="371"/>
      <c r="E91" s="371"/>
      <c r="F91" s="222"/>
      <c r="G91" s="218"/>
    </row>
    <row r="92" spans="1:7" ht="12" customHeight="1">
      <c r="A92" s="682" t="s">
        <v>330</v>
      </c>
      <c r="B92" s="682"/>
      <c r="C92" s="682"/>
      <c r="D92" s="682"/>
      <c r="E92" s="682"/>
      <c r="F92" s="682"/>
      <c r="G92" s="682"/>
    </row>
    <row r="93" spans="1:7" ht="12" customHeight="1">
      <c r="A93" s="7" t="s">
        <v>491</v>
      </c>
      <c r="B93" s="7" t="s">
        <v>492</v>
      </c>
      <c r="C93" s="7" t="s">
        <v>230</v>
      </c>
      <c r="D93" s="7" t="s">
        <v>323</v>
      </c>
      <c r="E93" s="7" t="s">
        <v>231</v>
      </c>
      <c r="F93" s="203" t="s">
        <v>526</v>
      </c>
      <c r="G93" s="204" t="s">
        <v>525</v>
      </c>
    </row>
    <row r="94" spans="1:7" ht="12" customHeight="1">
      <c r="A94" s="683" t="s">
        <v>505</v>
      </c>
      <c r="B94" s="407" t="s">
        <v>232</v>
      </c>
      <c r="C94" s="407" t="s">
        <v>279</v>
      </c>
      <c r="D94" s="205" t="s">
        <v>234</v>
      </c>
      <c r="E94" s="408" t="s">
        <v>244</v>
      </c>
      <c r="F94" s="420">
        <v>85</v>
      </c>
      <c r="G94" s="218">
        <v>6</v>
      </c>
    </row>
    <row r="95" spans="1:7" ht="12" customHeight="1">
      <c r="A95" s="684"/>
      <c r="B95" s="205" t="s">
        <v>232</v>
      </c>
      <c r="C95" s="205" t="s">
        <v>280</v>
      </c>
      <c r="D95" s="205" t="s">
        <v>234</v>
      </c>
      <c r="E95" s="206" t="s">
        <v>244</v>
      </c>
      <c r="F95" s="223">
        <v>520</v>
      </c>
      <c r="G95" s="208">
        <v>6</v>
      </c>
    </row>
    <row r="96" spans="1:7" ht="12" customHeight="1">
      <c r="A96" s="684"/>
      <c r="B96" s="205" t="s">
        <v>253</v>
      </c>
      <c r="C96" s="205" t="s">
        <v>281</v>
      </c>
      <c r="D96" s="205" t="s">
        <v>234</v>
      </c>
      <c r="E96" s="205" t="s">
        <v>234</v>
      </c>
      <c r="F96" s="223">
        <v>28679</v>
      </c>
      <c r="G96" s="208">
        <v>3.5</v>
      </c>
    </row>
    <row r="97" spans="1:7" ht="12" customHeight="1">
      <c r="A97" s="684"/>
      <c r="B97" s="205" t="s">
        <v>259</v>
      </c>
      <c r="C97" s="205" t="s">
        <v>282</v>
      </c>
      <c r="D97" s="205" t="s">
        <v>234</v>
      </c>
      <c r="E97" s="205" t="s">
        <v>244</v>
      </c>
      <c r="F97" s="223">
        <v>5</v>
      </c>
      <c r="G97" s="208">
        <v>12</v>
      </c>
    </row>
    <row r="98" spans="1:7" s="84" customFormat="1" ht="12" customHeight="1">
      <c r="A98" s="684"/>
      <c r="B98" s="205" t="s">
        <v>364</v>
      </c>
      <c r="C98" s="205" t="s">
        <v>308</v>
      </c>
      <c r="D98" s="205" t="s">
        <v>234</v>
      </c>
      <c r="E98" s="205" t="s">
        <v>244</v>
      </c>
      <c r="F98" s="223">
        <v>1145</v>
      </c>
      <c r="G98" s="208">
        <v>22</v>
      </c>
    </row>
    <row r="99" spans="1:7" s="84" customFormat="1" ht="12" customHeight="1">
      <c r="A99" s="684"/>
      <c r="B99" s="205" t="s">
        <v>364</v>
      </c>
      <c r="C99" s="205" t="s">
        <v>308</v>
      </c>
      <c r="D99" s="205" t="s">
        <v>234</v>
      </c>
      <c r="E99" s="205" t="s">
        <v>234</v>
      </c>
      <c r="F99" s="223">
        <v>6000</v>
      </c>
      <c r="G99" s="208">
        <v>2.5</v>
      </c>
    </row>
    <row r="100" spans="1:7" s="84" customFormat="1" ht="12" customHeight="1">
      <c r="A100" s="684"/>
      <c r="B100" s="205" t="s">
        <v>364</v>
      </c>
      <c r="C100" s="205" t="s">
        <v>609</v>
      </c>
      <c r="D100" s="205" t="s">
        <v>234</v>
      </c>
      <c r="E100" s="205" t="s">
        <v>234</v>
      </c>
      <c r="F100" s="223">
        <v>16530</v>
      </c>
      <c r="G100" s="208">
        <v>3</v>
      </c>
    </row>
    <row r="101" spans="1:7" s="84" customFormat="1" ht="12" customHeight="1">
      <c r="A101" s="684"/>
      <c r="B101" s="205" t="s">
        <v>364</v>
      </c>
      <c r="C101" s="205" t="s">
        <v>609</v>
      </c>
      <c r="D101" s="205" t="s">
        <v>234</v>
      </c>
      <c r="E101" s="205" t="s">
        <v>244</v>
      </c>
      <c r="F101" s="223">
        <v>2136</v>
      </c>
      <c r="G101" s="208">
        <v>22</v>
      </c>
    </row>
    <row r="102" spans="1:7" s="84" customFormat="1" ht="12" customHeight="1">
      <c r="A102" s="684"/>
      <c r="B102" s="205" t="s">
        <v>364</v>
      </c>
      <c r="C102" s="205" t="s">
        <v>610</v>
      </c>
      <c r="D102" s="205" t="s">
        <v>234</v>
      </c>
      <c r="E102" s="205" t="s">
        <v>234</v>
      </c>
      <c r="F102" s="223">
        <v>660</v>
      </c>
      <c r="G102" s="208">
        <v>1.5</v>
      </c>
    </row>
    <row r="103" spans="1:7" s="84" customFormat="1" ht="12" customHeight="1">
      <c r="A103" s="684"/>
      <c r="B103" s="205" t="s">
        <v>364</v>
      </c>
      <c r="C103" s="205" t="s">
        <v>611</v>
      </c>
      <c r="D103" s="205" t="s">
        <v>234</v>
      </c>
      <c r="E103" s="205" t="s">
        <v>249</v>
      </c>
      <c r="F103" s="223">
        <v>2000</v>
      </c>
      <c r="G103" s="208">
        <v>1.5</v>
      </c>
    </row>
    <row r="104" spans="1:7" s="84" customFormat="1" ht="12" customHeight="1">
      <c r="A104" s="684"/>
      <c r="B104" s="205" t="s">
        <v>364</v>
      </c>
      <c r="C104" s="205" t="s">
        <v>612</v>
      </c>
      <c r="D104" s="205" t="s">
        <v>234</v>
      </c>
      <c r="E104" s="205" t="s">
        <v>234</v>
      </c>
      <c r="F104" s="223">
        <v>1833</v>
      </c>
      <c r="G104" s="208">
        <v>3</v>
      </c>
    </row>
    <row r="105" spans="1:7" s="84" customFormat="1" ht="12" customHeight="1">
      <c r="A105" s="684"/>
      <c r="B105" s="205" t="s">
        <v>364</v>
      </c>
      <c r="C105" s="205" t="s">
        <v>613</v>
      </c>
      <c r="D105" s="205" t="s">
        <v>234</v>
      </c>
      <c r="E105" s="205" t="s">
        <v>234</v>
      </c>
      <c r="F105" s="223">
        <v>1290</v>
      </c>
      <c r="G105" s="208">
        <v>2</v>
      </c>
    </row>
    <row r="106" spans="1:7" ht="12" customHeight="1">
      <c r="A106" s="684"/>
      <c r="B106" s="205" t="s">
        <v>247</v>
      </c>
      <c r="C106" s="205" t="s">
        <v>283</v>
      </c>
      <c r="D106" s="205" t="s">
        <v>234</v>
      </c>
      <c r="E106" s="205" t="s">
        <v>234</v>
      </c>
      <c r="F106" s="223">
        <v>880</v>
      </c>
      <c r="G106" s="208">
        <v>12.5</v>
      </c>
    </row>
    <row r="107" spans="1:7" ht="12" customHeight="1">
      <c r="A107" s="684"/>
      <c r="B107" s="205" t="s">
        <v>247</v>
      </c>
      <c r="C107" s="205" t="s">
        <v>283</v>
      </c>
      <c r="D107" s="205" t="s">
        <v>234</v>
      </c>
      <c r="E107" s="205" t="s">
        <v>244</v>
      </c>
      <c r="F107" s="223">
        <v>50</v>
      </c>
      <c r="G107" s="208">
        <v>35</v>
      </c>
    </row>
    <row r="108" spans="1:7" ht="12" customHeight="1">
      <c r="A108" s="684"/>
      <c r="B108" s="205" t="s">
        <v>247</v>
      </c>
      <c r="C108" s="205" t="s">
        <v>284</v>
      </c>
      <c r="D108" s="205" t="s">
        <v>234</v>
      </c>
      <c r="E108" s="205" t="s">
        <v>285</v>
      </c>
      <c r="F108" s="223">
        <v>3013</v>
      </c>
      <c r="G108" s="208">
        <v>10</v>
      </c>
    </row>
    <row r="109" spans="1:7" ht="12" customHeight="1">
      <c r="A109" s="684"/>
      <c r="B109" s="205" t="s">
        <v>247</v>
      </c>
      <c r="C109" s="205" t="s">
        <v>284</v>
      </c>
      <c r="D109" s="205" t="s">
        <v>234</v>
      </c>
      <c r="E109" s="205" t="s">
        <v>244</v>
      </c>
      <c r="F109" s="223">
        <v>323</v>
      </c>
      <c r="G109" s="208">
        <v>35</v>
      </c>
    </row>
    <row r="110" spans="1:7" ht="12" customHeight="1">
      <c r="A110" s="684"/>
      <c r="B110" s="205" t="s">
        <v>247</v>
      </c>
      <c r="C110" s="205" t="s">
        <v>286</v>
      </c>
      <c r="D110" s="205" t="s">
        <v>234</v>
      </c>
      <c r="E110" s="205" t="s">
        <v>244</v>
      </c>
      <c r="F110" s="223">
        <v>309</v>
      </c>
      <c r="G110" s="208">
        <v>35</v>
      </c>
    </row>
    <row r="111" spans="1:7" ht="12" customHeight="1">
      <c r="A111" s="684"/>
      <c r="B111" s="205" t="s">
        <v>247</v>
      </c>
      <c r="C111" s="205" t="s">
        <v>286</v>
      </c>
      <c r="D111" s="205" t="s">
        <v>234</v>
      </c>
      <c r="E111" s="205" t="s">
        <v>234</v>
      </c>
      <c r="F111" s="223">
        <v>954</v>
      </c>
      <c r="G111" s="208">
        <v>10</v>
      </c>
    </row>
    <row r="112" spans="1:7" ht="9" customHeight="1">
      <c r="A112" s="684"/>
      <c r="B112" s="205" t="s">
        <v>247</v>
      </c>
      <c r="C112" s="205" t="s">
        <v>287</v>
      </c>
      <c r="D112" s="205" t="s">
        <v>234</v>
      </c>
      <c r="E112" s="205" t="s">
        <v>244</v>
      </c>
      <c r="F112" s="223">
        <v>50</v>
      </c>
      <c r="G112" s="208">
        <v>35</v>
      </c>
    </row>
    <row r="113" spans="1:7" ht="9" customHeight="1">
      <c r="A113" s="684"/>
      <c r="B113" s="205" t="s">
        <v>247</v>
      </c>
      <c r="C113" s="205" t="s">
        <v>288</v>
      </c>
      <c r="D113" s="205" t="s">
        <v>234</v>
      </c>
      <c r="E113" s="205" t="s">
        <v>234</v>
      </c>
      <c r="F113" s="223">
        <v>203</v>
      </c>
      <c r="G113" s="208">
        <v>10</v>
      </c>
    </row>
    <row r="114" spans="1:7" ht="12" customHeight="1">
      <c r="A114" s="684"/>
      <c r="B114" s="205" t="s">
        <v>247</v>
      </c>
      <c r="C114" s="205" t="s">
        <v>288</v>
      </c>
      <c r="D114" s="205" t="s">
        <v>234</v>
      </c>
      <c r="E114" s="205" t="s">
        <v>249</v>
      </c>
      <c r="F114" s="223">
        <v>1477</v>
      </c>
      <c r="G114" s="208">
        <v>8</v>
      </c>
    </row>
    <row r="115" spans="1:7" ht="12" customHeight="1">
      <c r="A115" s="684"/>
      <c r="B115" s="205" t="s">
        <v>247</v>
      </c>
      <c r="C115" s="205" t="s">
        <v>289</v>
      </c>
      <c r="D115" s="205" t="s">
        <v>234</v>
      </c>
      <c r="E115" s="205" t="s">
        <v>244</v>
      </c>
      <c r="F115" s="223">
        <v>321</v>
      </c>
      <c r="G115" s="208">
        <v>35</v>
      </c>
    </row>
    <row r="116" spans="1:7" ht="12" customHeight="1">
      <c r="A116" s="684"/>
      <c r="B116" s="205" t="s">
        <v>247</v>
      </c>
      <c r="C116" s="205" t="s">
        <v>289</v>
      </c>
      <c r="D116" s="205" t="s">
        <v>234</v>
      </c>
      <c r="E116" s="205" t="s">
        <v>234</v>
      </c>
      <c r="F116" s="223">
        <v>1993</v>
      </c>
      <c r="G116" s="208">
        <v>12.5</v>
      </c>
    </row>
    <row r="117" spans="1:7" ht="9.9499999999999993" customHeight="1">
      <c r="A117" s="685"/>
      <c r="B117" s="282" t="s">
        <v>290</v>
      </c>
      <c r="C117" s="282" t="s">
        <v>291</v>
      </c>
      <c r="D117" s="282" t="s">
        <v>239</v>
      </c>
      <c r="E117" s="282" t="s">
        <v>239</v>
      </c>
      <c r="F117" s="287">
        <v>323</v>
      </c>
      <c r="G117" s="286">
        <v>4</v>
      </c>
    </row>
    <row r="118" spans="1:7" ht="9.9499999999999993" customHeight="1">
      <c r="A118" s="471" t="s">
        <v>506</v>
      </c>
      <c r="B118" s="477" t="s">
        <v>269</v>
      </c>
      <c r="C118" s="478" t="s">
        <v>614</v>
      </c>
      <c r="D118" s="478" t="s">
        <v>234</v>
      </c>
      <c r="E118" s="478" t="s">
        <v>234</v>
      </c>
      <c r="F118" s="479">
        <v>110</v>
      </c>
      <c r="G118" s="480">
        <v>3</v>
      </c>
    </row>
    <row r="119" spans="1:7" ht="12" customHeight="1">
      <c r="A119" s="675" t="s">
        <v>507</v>
      </c>
      <c r="B119" s="209" t="s">
        <v>269</v>
      </c>
      <c r="C119" s="209" t="s">
        <v>271</v>
      </c>
      <c r="D119" s="205" t="s">
        <v>234</v>
      </c>
      <c r="E119" s="205" t="s">
        <v>234</v>
      </c>
      <c r="F119" s="223">
        <v>5055</v>
      </c>
      <c r="G119" s="213">
        <v>2.5</v>
      </c>
    </row>
    <row r="120" spans="1:7" ht="12" customHeight="1">
      <c r="A120" s="677"/>
      <c r="B120" s="209" t="s">
        <v>269</v>
      </c>
      <c r="C120" s="209" t="s">
        <v>272</v>
      </c>
      <c r="D120" s="282" t="s">
        <v>234</v>
      </c>
      <c r="E120" s="205" t="s">
        <v>234</v>
      </c>
      <c r="F120" s="287">
        <v>6092</v>
      </c>
      <c r="G120" s="213">
        <v>2.25</v>
      </c>
    </row>
    <row r="121" spans="1:7">
      <c r="A121" s="672" t="s">
        <v>508</v>
      </c>
      <c r="B121" s="470" t="s">
        <v>256</v>
      </c>
      <c r="C121" s="470" t="s">
        <v>292</v>
      </c>
      <c r="D121" s="205" t="s">
        <v>234</v>
      </c>
      <c r="E121" s="468" t="s">
        <v>244</v>
      </c>
      <c r="F121" s="223">
        <v>13</v>
      </c>
      <c r="G121" s="481">
        <v>10</v>
      </c>
    </row>
    <row r="122" spans="1:7">
      <c r="A122" s="673"/>
      <c r="B122" s="209" t="s">
        <v>256</v>
      </c>
      <c r="C122" s="209" t="s">
        <v>293</v>
      </c>
      <c r="D122" s="205" t="s">
        <v>234</v>
      </c>
      <c r="E122" s="205" t="s">
        <v>244</v>
      </c>
      <c r="F122" s="223">
        <v>7</v>
      </c>
      <c r="G122" s="213">
        <v>10</v>
      </c>
    </row>
    <row r="123" spans="1:7" ht="12.75" customHeight="1">
      <c r="A123" s="673"/>
      <c r="B123" s="209" t="s">
        <v>277</v>
      </c>
      <c r="C123" s="209" t="s">
        <v>294</v>
      </c>
      <c r="D123" s="205" t="s">
        <v>234</v>
      </c>
      <c r="E123" s="205" t="s">
        <v>244</v>
      </c>
      <c r="F123" s="223">
        <v>47</v>
      </c>
      <c r="G123" s="213">
        <v>10</v>
      </c>
    </row>
    <row r="124" spans="1:7" ht="10.5" customHeight="1">
      <c r="A124" s="674"/>
      <c r="B124" s="209" t="s">
        <v>277</v>
      </c>
      <c r="C124" s="209" t="s">
        <v>295</v>
      </c>
      <c r="D124" s="205" t="s">
        <v>234</v>
      </c>
      <c r="E124" s="205" t="s">
        <v>244</v>
      </c>
      <c r="F124" s="287">
        <v>350</v>
      </c>
      <c r="G124" s="265">
        <v>10</v>
      </c>
    </row>
    <row r="125" spans="1:7" ht="15" customHeight="1">
      <c r="A125" s="730" t="s">
        <v>296</v>
      </c>
      <c r="B125" s="421"/>
      <c r="C125" s="421"/>
      <c r="D125" s="421"/>
      <c r="E125" s="421"/>
      <c r="F125" s="224"/>
      <c r="G125" s="224"/>
    </row>
    <row r="126" spans="1:7" ht="15" customHeight="1">
      <c r="A126" s="730" t="s">
        <v>677</v>
      </c>
      <c r="B126" s="224"/>
      <c r="C126" s="224"/>
      <c r="D126" s="224"/>
      <c r="E126" s="224"/>
      <c r="F126" s="224"/>
      <c r="G126" s="224"/>
    </row>
  </sheetData>
  <mergeCells count="11">
    <mergeCell ref="A5:A7"/>
    <mergeCell ref="A44:A59"/>
    <mergeCell ref="A121:A124"/>
    <mergeCell ref="A8:A12"/>
    <mergeCell ref="A13:A21"/>
    <mergeCell ref="A62:A67"/>
    <mergeCell ref="A68:A87"/>
    <mergeCell ref="A92:G92"/>
    <mergeCell ref="A94:A117"/>
    <mergeCell ref="A119:A120"/>
    <mergeCell ref="A22:A43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6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E30"/>
  <sheetViews>
    <sheetView showGridLines="0" topLeftCell="A5" zoomScaleNormal="100" workbookViewId="0">
      <selection activeCell="A30" sqref="A30"/>
    </sheetView>
  </sheetViews>
  <sheetFormatPr baseColWidth="10" defaultColWidth="10.85546875" defaultRowHeight="13.5"/>
  <cols>
    <col min="1" max="1" width="18.5703125" style="53" customWidth="1"/>
    <col min="2" max="4" width="15.7109375" style="53" customWidth="1"/>
    <col min="5" max="16384" width="10.85546875" style="53"/>
  </cols>
  <sheetData>
    <row r="1" spans="1:5" ht="21.95" customHeight="1">
      <c r="A1" s="4" t="s">
        <v>372</v>
      </c>
      <c r="B1" s="4"/>
      <c r="C1" s="4"/>
      <c r="D1" s="171"/>
      <c r="E1" s="225"/>
    </row>
    <row r="2" spans="1:5" ht="12" customHeight="1">
      <c r="A2" s="689" t="s">
        <v>583</v>
      </c>
      <c r="B2" s="689"/>
      <c r="C2" s="689"/>
      <c r="D2" s="689"/>
    </row>
    <row r="3" spans="1:5" ht="3.95" customHeight="1">
      <c r="A3" s="4"/>
      <c r="B3" s="4"/>
      <c r="C3" s="4"/>
      <c r="D3" s="4"/>
    </row>
    <row r="4" spans="1:5" ht="23.1" customHeight="1">
      <c r="A4" s="7" t="s">
        <v>297</v>
      </c>
      <c r="B4" s="226" t="s">
        <v>373</v>
      </c>
      <c r="C4" s="226" t="s">
        <v>328</v>
      </c>
      <c r="D4" s="226" t="s">
        <v>374</v>
      </c>
    </row>
    <row r="5" spans="1:5" ht="3" customHeight="1"/>
    <row r="6" spans="1:5">
      <c r="A6" s="370" t="s">
        <v>375</v>
      </c>
      <c r="B6" s="368"/>
      <c r="C6" s="227"/>
      <c r="D6" s="368"/>
    </row>
    <row r="7" spans="1:5">
      <c r="A7" s="228" t="s">
        <v>242</v>
      </c>
      <c r="B7" s="288">
        <v>7035</v>
      </c>
      <c r="C7" s="247">
        <v>140</v>
      </c>
      <c r="D7" s="247">
        <f t="shared" ref="D7:D15" si="0">+B7/C7</f>
        <v>50.25</v>
      </c>
    </row>
    <row r="8" spans="1:5">
      <c r="A8" s="228" t="s">
        <v>298</v>
      </c>
      <c r="B8" s="288">
        <v>26044</v>
      </c>
      <c r="C8" s="247">
        <v>25</v>
      </c>
      <c r="D8" s="247">
        <f t="shared" si="0"/>
        <v>1041.76</v>
      </c>
    </row>
    <row r="9" spans="1:5">
      <c r="A9" s="228" t="s">
        <v>299</v>
      </c>
      <c r="B9" s="288">
        <v>9200</v>
      </c>
      <c r="C9" s="247">
        <v>60</v>
      </c>
      <c r="D9" s="247">
        <f t="shared" si="0"/>
        <v>153.33333333333334</v>
      </c>
    </row>
    <row r="10" spans="1:5">
      <c r="A10" s="228" t="s">
        <v>300</v>
      </c>
      <c r="B10" s="288">
        <v>15562</v>
      </c>
      <c r="C10" s="247">
        <v>45</v>
      </c>
      <c r="D10" s="247">
        <f t="shared" si="0"/>
        <v>345.82222222222219</v>
      </c>
    </row>
    <row r="11" spans="1:5">
      <c r="A11" s="228" t="s">
        <v>269</v>
      </c>
      <c r="B11" s="288">
        <v>170632</v>
      </c>
      <c r="C11" s="247">
        <v>75</v>
      </c>
      <c r="D11" s="247">
        <f t="shared" si="0"/>
        <v>2275.0933333333332</v>
      </c>
    </row>
    <row r="12" spans="1:5">
      <c r="A12" s="228" t="s">
        <v>253</v>
      </c>
      <c r="B12" s="288">
        <v>33029</v>
      </c>
      <c r="C12" s="247">
        <v>100</v>
      </c>
      <c r="D12" s="247">
        <f t="shared" si="0"/>
        <v>330.29</v>
      </c>
    </row>
    <row r="13" spans="1:5">
      <c r="A13" s="228" t="s">
        <v>232</v>
      </c>
      <c r="B13" s="288">
        <v>12078</v>
      </c>
      <c r="C13" s="247">
        <v>120</v>
      </c>
      <c r="D13" s="247">
        <f t="shared" si="0"/>
        <v>100.65</v>
      </c>
    </row>
    <row r="14" spans="1:5">
      <c r="A14" s="228" t="s">
        <v>247</v>
      </c>
      <c r="B14" s="288">
        <v>11020</v>
      </c>
      <c r="C14" s="247">
        <v>8</v>
      </c>
      <c r="D14" s="247">
        <f t="shared" si="0"/>
        <v>1377.5</v>
      </c>
    </row>
    <row r="15" spans="1:5" ht="12.95" customHeight="1">
      <c r="A15" s="228" t="s">
        <v>240</v>
      </c>
      <c r="B15" s="288">
        <v>1456</v>
      </c>
      <c r="C15" s="247">
        <v>5</v>
      </c>
      <c r="D15" s="247">
        <f t="shared" si="0"/>
        <v>291.2</v>
      </c>
    </row>
    <row r="16" spans="1:5">
      <c r="A16" s="229"/>
      <c r="B16" s="289"/>
      <c r="C16" s="247"/>
      <c r="D16" s="247"/>
    </row>
    <row r="17" spans="1:5">
      <c r="A17" s="230" t="s">
        <v>376</v>
      </c>
      <c r="B17" s="289"/>
      <c r="C17" s="247"/>
      <c r="D17" s="247"/>
    </row>
    <row r="18" spans="1:5">
      <c r="A18" s="228" t="s">
        <v>237</v>
      </c>
      <c r="B18" s="288">
        <v>1417</v>
      </c>
      <c r="C18" s="247">
        <v>120</v>
      </c>
      <c r="D18" s="247">
        <f>+B18/C18</f>
        <v>11.808333333333334</v>
      </c>
    </row>
    <row r="19" spans="1:5">
      <c r="A19" s="228" t="s">
        <v>259</v>
      </c>
      <c r="B19" s="288">
        <v>3915</v>
      </c>
      <c r="C19" s="247">
        <v>65</v>
      </c>
      <c r="D19" s="247">
        <f>+B19/C19</f>
        <v>60.230769230769234</v>
      </c>
    </row>
    <row r="20" spans="1:5" ht="13.5" customHeight="1">
      <c r="A20" s="228" t="s">
        <v>301</v>
      </c>
      <c r="B20" s="288">
        <v>4026</v>
      </c>
      <c r="C20" s="247">
        <v>60</v>
      </c>
      <c r="D20" s="247">
        <f>+B20/C20</f>
        <v>67.099999999999994</v>
      </c>
    </row>
    <row r="21" spans="1:5">
      <c r="A21" s="228" t="s">
        <v>601</v>
      </c>
      <c r="B21" s="288">
        <v>225</v>
      </c>
      <c r="C21" s="247">
        <v>80</v>
      </c>
      <c r="D21" s="247">
        <f>+B21/C21</f>
        <v>2.8125</v>
      </c>
    </row>
    <row r="22" spans="1:5">
      <c r="A22" s="229"/>
      <c r="B22" s="289"/>
      <c r="C22" s="247"/>
      <c r="D22" s="247"/>
    </row>
    <row r="23" spans="1:5">
      <c r="A23" s="230" t="s">
        <v>377</v>
      </c>
      <c r="B23" s="289"/>
      <c r="C23" s="247"/>
      <c r="D23" s="247"/>
    </row>
    <row r="24" spans="1:5" ht="9.9499999999999993" customHeight="1">
      <c r="A24" s="228" t="s">
        <v>364</v>
      </c>
      <c r="B24" s="288">
        <v>48536</v>
      </c>
      <c r="C24" s="247">
        <v>2000</v>
      </c>
      <c r="D24" s="247">
        <f>+B24/C24</f>
        <v>24.268000000000001</v>
      </c>
    </row>
    <row r="25" spans="1:5" ht="9.9499999999999993" customHeight="1">
      <c r="A25" s="229"/>
      <c r="B25" s="289"/>
      <c r="C25" s="247"/>
      <c r="D25" s="247"/>
    </row>
    <row r="26" spans="1:5" ht="9" customHeight="1">
      <c r="A26" s="231" t="s">
        <v>378</v>
      </c>
      <c r="B26" s="288"/>
      <c r="C26" s="248"/>
      <c r="D26" s="248"/>
    </row>
    <row r="27" spans="1:5" ht="12" customHeight="1">
      <c r="A27" s="232" t="s">
        <v>302</v>
      </c>
      <c r="B27" s="288">
        <v>6419</v>
      </c>
      <c r="C27" s="248">
        <v>40</v>
      </c>
      <c r="D27" s="248">
        <f>+B27/C27</f>
        <v>160.47499999999999</v>
      </c>
    </row>
    <row r="28" spans="1:5">
      <c r="A28" s="422" t="s">
        <v>303</v>
      </c>
      <c r="B28" s="423"/>
      <c r="C28" s="424"/>
      <c r="D28" s="425"/>
    </row>
    <row r="29" spans="1:5">
      <c r="A29" s="290" t="s">
        <v>379</v>
      </c>
      <c r="B29" s="233"/>
      <c r="C29" s="234"/>
      <c r="D29" s="4"/>
      <c r="E29" s="4"/>
    </row>
    <row r="30" spans="1:5">
      <c r="A30" s="290" t="s">
        <v>677</v>
      </c>
      <c r="B30" s="367"/>
      <c r="C30" s="367"/>
      <c r="D30" s="689"/>
      <c r="E30" s="689"/>
    </row>
  </sheetData>
  <mergeCells count="2">
    <mergeCell ref="A2:D2"/>
    <mergeCell ref="D30:E30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F108"/>
  <sheetViews>
    <sheetView showGridLines="0" topLeftCell="A91" zoomScaleNormal="100" workbookViewId="0">
      <selection activeCell="A109" sqref="A109"/>
    </sheetView>
  </sheetViews>
  <sheetFormatPr baseColWidth="10" defaultRowHeight="12.75"/>
  <cols>
    <col min="1" max="1" width="21.140625" style="84" customWidth="1"/>
    <col min="2" max="3" width="15.7109375" style="84" customWidth="1"/>
    <col min="4" max="5" width="8.7109375" style="84" customWidth="1"/>
    <col min="6" max="6" width="10.5703125" style="84" customWidth="1"/>
    <col min="7" max="16384" width="11.42578125" style="84"/>
  </cols>
  <sheetData>
    <row r="1" spans="1:6" ht="15" customHeight="1">
      <c r="A1" s="199" t="s">
        <v>380</v>
      </c>
      <c r="B1" s="53"/>
      <c r="C1" s="53"/>
      <c r="D1" s="53"/>
      <c r="E1" s="295"/>
      <c r="F1" s="296"/>
    </row>
    <row r="2" spans="1:6" ht="13.5">
      <c r="A2" s="690" t="s">
        <v>584</v>
      </c>
      <c r="B2" s="690"/>
      <c r="C2" s="690"/>
      <c r="D2" s="690"/>
      <c r="E2" s="690"/>
      <c r="F2" s="690"/>
    </row>
    <row r="3" spans="1:6" ht="13.5" customHeight="1">
      <c r="A3" s="691"/>
      <c r="B3" s="691"/>
      <c r="C3" s="691"/>
      <c r="D3" s="691"/>
      <c r="E3" s="691"/>
      <c r="F3" s="691"/>
    </row>
    <row r="4" spans="1:6" ht="24.95" customHeight="1">
      <c r="A4" s="7" t="s">
        <v>491</v>
      </c>
      <c r="B4" s="7" t="s">
        <v>490</v>
      </c>
      <c r="C4" s="7" t="s">
        <v>230</v>
      </c>
      <c r="D4" s="226" t="s">
        <v>231</v>
      </c>
      <c r="E4" s="239" t="s">
        <v>493</v>
      </c>
      <c r="F4" s="729" t="s">
        <v>494</v>
      </c>
    </row>
    <row r="5" spans="1:6">
      <c r="A5" s="695" t="s">
        <v>509</v>
      </c>
      <c r="B5" s="211" t="s">
        <v>381</v>
      </c>
      <c r="C5" s="211" t="s">
        <v>382</v>
      </c>
      <c r="D5" s="212" t="s">
        <v>383</v>
      </c>
      <c r="E5" s="297">
        <v>358</v>
      </c>
      <c r="F5" s="298">
        <v>4</v>
      </c>
    </row>
    <row r="6" spans="1:6" ht="12" customHeight="1">
      <c r="A6" s="696"/>
      <c r="B6" s="211" t="s">
        <v>385</v>
      </c>
      <c r="C6" s="211" t="s">
        <v>386</v>
      </c>
      <c r="D6" s="212" t="s">
        <v>383</v>
      </c>
      <c r="E6" s="297">
        <v>100</v>
      </c>
      <c r="F6" s="298">
        <v>8</v>
      </c>
    </row>
    <row r="7" spans="1:6" ht="12" customHeight="1">
      <c r="A7" s="696"/>
      <c r="B7" s="211" t="s">
        <v>387</v>
      </c>
      <c r="C7" s="211" t="s">
        <v>388</v>
      </c>
      <c r="D7" s="212" t="s">
        <v>383</v>
      </c>
      <c r="E7" s="297">
        <v>60</v>
      </c>
      <c r="F7" s="298">
        <v>4</v>
      </c>
    </row>
    <row r="8" spans="1:6" ht="12" customHeight="1">
      <c r="A8" s="696"/>
      <c r="B8" s="211" t="s">
        <v>387</v>
      </c>
      <c r="C8" s="211" t="s">
        <v>615</v>
      </c>
      <c r="D8" s="212" t="s">
        <v>383</v>
      </c>
      <c r="E8" s="297">
        <v>40</v>
      </c>
      <c r="F8" s="298">
        <v>4</v>
      </c>
    </row>
    <row r="9" spans="1:6" ht="12" customHeight="1">
      <c r="A9" s="696"/>
      <c r="B9" s="211" t="s">
        <v>387</v>
      </c>
      <c r="C9" s="211" t="s">
        <v>616</v>
      </c>
      <c r="D9" s="212" t="s">
        <v>383</v>
      </c>
      <c r="E9" s="297">
        <v>100</v>
      </c>
      <c r="F9" s="298">
        <v>3</v>
      </c>
    </row>
    <row r="10" spans="1:6" ht="12" customHeight="1">
      <c r="A10" s="696"/>
      <c r="B10" s="211" t="s">
        <v>389</v>
      </c>
      <c r="C10" s="211" t="s">
        <v>390</v>
      </c>
      <c r="D10" s="212" t="s">
        <v>383</v>
      </c>
      <c r="E10" s="297">
        <v>100</v>
      </c>
      <c r="F10" s="298">
        <v>8</v>
      </c>
    </row>
    <row r="11" spans="1:6" ht="12" customHeight="1">
      <c r="A11" s="696"/>
      <c r="B11" s="211" t="s">
        <v>391</v>
      </c>
      <c r="C11" s="211" t="s">
        <v>392</v>
      </c>
      <c r="D11" s="212" t="s">
        <v>383</v>
      </c>
      <c r="E11" s="297">
        <v>829</v>
      </c>
      <c r="F11" s="298">
        <v>4</v>
      </c>
    </row>
    <row r="12" spans="1:6" ht="12" customHeight="1">
      <c r="A12" s="696"/>
      <c r="B12" s="211" t="s">
        <v>393</v>
      </c>
      <c r="C12" s="211" t="s">
        <v>394</v>
      </c>
      <c r="D12" s="212" t="s">
        <v>383</v>
      </c>
      <c r="E12" s="297">
        <v>500</v>
      </c>
      <c r="F12" s="298">
        <v>8</v>
      </c>
    </row>
    <row r="13" spans="1:6" ht="12" customHeight="1">
      <c r="A13" s="681"/>
      <c r="B13" s="284" t="s">
        <v>393</v>
      </c>
      <c r="C13" s="284" t="s">
        <v>395</v>
      </c>
      <c r="D13" s="285" t="s">
        <v>383</v>
      </c>
      <c r="E13" s="299">
        <v>800</v>
      </c>
      <c r="F13" s="300">
        <v>8</v>
      </c>
    </row>
    <row r="14" spans="1:6" ht="12" customHeight="1">
      <c r="A14" s="692" t="s">
        <v>500</v>
      </c>
      <c r="B14" s="412" t="s">
        <v>396</v>
      </c>
      <c r="C14" s="412" t="s">
        <v>397</v>
      </c>
      <c r="D14" s="416" t="s">
        <v>383</v>
      </c>
      <c r="E14" s="426">
        <v>30</v>
      </c>
      <c r="F14" s="427">
        <v>10</v>
      </c>
    </row>
    <row r="15" spans="1:6" ht="12" customHeight="1">
      <c r="A15" s="693"/>
      <c r="B15" s="211" t="s">
        <v>396</v>
      </c>
      <c r="C15" s="211" t="s">
        <v>398</v>
      </c>
      <c r="D15" s="212" t="s">
        <v>383</v>
      </c>
      <c r="E15" s="297">
        <v>3840</v>
      </c>
      <c r="F15" s="298">
        <v>10</v>
      </c>
    </row>
    <row r="16" spans="1:6" ht="12" customHeight="1">
      <c r="A16" s="693"/>
      <c r="B16" s="211" t="s">
        <v>396</v>
      </c>
      <c r="C16" s="211" t="s">
        <v>399</v>
      </c>
      <c r="D16" s="212" t="s">
        <v>383</v>
      </c>
      <c r="E16" s="297">
        <v>967</v>
      </c>
      <c r="F16" s="298">
        <v>10</v>
      </c>
    </row>
    <row r="17" spans="1:6" ht="12" customHeight="1">
      <c r="A17" s="694"/>
      <c r="B17" s="211" t="s">
        <v>396</v>
      </c>
      <c r="C17" s="284" t="s">
        <v>400</v>
      </c>
      <c r="D17" s="212" t="s">
        <v>383</v>
      </c>
      <c r="E17" s="299">
        <v>168</v>
      </c>
      <c r="F17" s="300">
        <v>10</v>
      </c>
    </row>
    <row r="18" spans="1:6" ht="12" customHeight="1">
      <c r="A18" s="683" t="s">
        <v>510</v>
      </c>
      <c r="B18" s="412" t="s">
        <v>381</v>
      </c>
      <c r="C18" s="211" t="s">
        <v>431</v>
      </c>
      <c r="D18" s="416" t="s">
        <v>383</v>
      </c>
      <c r="E18" s="297">
        <v>1302</v>
      </c>
      <c r="F18" s="298">
        <v>2</v>
      </c>
    </row>
    <row r="19" spans="1:6" ht="12" customHeight="1">
      <c r="A19" s="684"/>
      <c r="B19" s="211" t="s">
        <v>402</v>
      </c>
      <c r="C19" s="211" t="s">
        <v>384</v>
      </c>
      <c r="D19" s="212" t="s">
        <v>383</v>
      </c>
      <c r="E19" s="297">
        <v>4</v>
      </c>
      <c r="F19" s="298">
        <v>2</v>
      </c>
    </row>
    <row r="20" spans="1:6" ht="12" customHeight="1">
      <c r="A20" s="684"/>
      <c r="B20" s="211" t="s">
        <v>402</v>
      </c>
      <c r="C20" s="211" t="s">
        <v>403</v>
      </c>
      <c r="D20" s="212" t="s">
        <v>383</v>
      </c>
      <c r="E20" s="297">
        <v>774</v>
      </c>
      <c r="F20" s="298">
        <v>2</v>
      </c>
    </row>
    <row r="21" spans="1:6" ht="12" customHeight="1">
      <c r="A21" s="684"/>
      <c r="B21" s="211" t="s">
        <v>402</v>
      </c>
      <c r="C21" s="211" t="s">
        <v>404</v>
      </c>
      <c r="D21" s="212" t="s">
        <v>383</v>
      </c>
      <c r="E21" s="297">
        <v>523</v>
      </c>
      <c r="F21" s="298">
        <v>2</v>
      </c>
    </row>
    <row r="22" spans="1:6" ht="12" customHeight="1">
      <c r="A22" s="684"/>
      <c r="B22" s="211" t="s">
        <v>402</v>
      </c>
      <c r="C22" s="211" t="s">
        <v>405</v>
      </c>
      <c r="D22" s="212" t="s">
        <v>383</v>
      </c>
      <c r="E22" s="297">
        <v>20</v>
      </c>
      <c r="F22" s="298">
        <v>2</v>
      </c>
    </row>
    <row r="23" spans="1:6" ht="12" customHeight="1">
      <c r="A23" s="684"/>
      <c r="B23" s="211" t="s">
        <v>406</v>
      </c>
      <c r="C23" s="211" t="s">
        <v>617</v>
      </c>
      <c r="D23" s="212" t="s">
        <v>401</v>
      </c>
      <c r="E23" s="297">
        <v>39538</v>
      </c>
      <c r="F23" s="298">
        <v>0.35</v>
      </c>
    </row>
    <row r="24" spans="1:6" ht="12" customHeight="1">
      <c r="A24" s="684"/>
      <c r="B24" s="211" t="s">
        <v>406</v>
      </c>
      <c r="C24" s="211" t="s">
        <v>618</v>
      </c>
      <c r="D24" s="212" t="s">
        <v>401</v>
      </c>
      <c r="E24" s="297">
        <v>49732</v>
      </c>
      <c r="F24" s="298">
        <v>0.35</v>
      </c>
    </row>
    <row r="25" spans="1:6" ht="12" customHeight="1">
      <c r="A25" s="684"/>
      <c r="B25" s="211" t="s">
        <v>406</v>
      </c>
      <c r="C25" s="211" t="s">
        <v>619</v>
      </c>
      <c r="D25" s="212" t="s">
        <v>401</v>
      </c>
      <c r="E25" s="297">
        <v>10730</v>
      </c>
      <c r="F25" s="298">
        <v>0.35</v>
      </c>
    </row>
    <row r="26" spans="1:6" ht="12" customHeight="1">
      <c r="A26" s="684"/>
      <c r="B26" s="211" t="s">
        <v>407</v>
      </c>
      <c r="C26" s="211" t="s">
        <v>408</v>
      </c>
      <c r="D26" s="212" t="s">
        <v>401</v>
      </c>
      <c r="E26" s="297">
        <v>880</v>
      </c>
      <c r="F26" s="298">
        <v>1</v>
      </c>
    </row>
    <row r="27" spans="1:6" ht="12" customHeight="1">
      <c r="A27" s="684"/>
      <c r="B27" s="211" t="s">
        <v>487</v>
      </c>
      <c r="C27" s="211" t="s">
        <v>395</v>
      </c>
      <c r="D27" s="212" t="s">
        <v>383</v>
      </c>
      <c r="E27" s="297">
        <v>133</v>
      </c>
      <c r="F27" s="298">
        <v>6</v>
      </c>
    </row>
    <row r="28" spans="1:6" ht="12" customHeight="1">
      <c r="A28" s="684"/>
      <c r="B28" s="211" t="s">
        <v>487</v>
      </c>
      <c r="C28" s="211" t="s">
        <v>559</v>
      </c>
      <c r="D28" s="212" t="s">
        <v>383</v>
      </c>
      <c r="E28" s="297">
        <v>49</v>
      </c>
      <c r="F28" s="298">
        <v>6</v>
      </c>
    </row>
    <row r="29" spans="1:6" ht="12" customHeight="1">
      <c r="A29" s="684"/>
      <c r="B29" s="211" t="s">
        <v>487</v>
      </c>
      <c r="C29" s="211" t="s">
        <v>394</v>
      </c>
      <c r="D29" s="212" t="s">
        <v>383</v>
      </c>
      <c r="E29" s="297">
        <v>53</v>
      </c>
      <c r="F29" s="298">
        <v>6</v>
      </c>
    </row>
    <row r="30" spans="1:6" ht="12" customHeight="1">
      <c r="A30" s="685"/>
      <c r="B30" s="211" t="s">
        <v>487</v>
      </c>
      <c r="C30" s="284" t="s">
        <v>560</v>
      </c>
      <c r="D30" s="285" t="s">
        <v>383</v>
      </c>
      <c r="E30" s="297">
        <v>162</v>
      </c>
      <c r="F30" s="298">
        <v>6</v>
      </c>
    </row>
    <row r="31" spans="1:6" ht="12" customHeight="1">
      <c r="A31" s="697" t="s">
        <v>511</v>
      </c>
      <c r="B31" s="412" t="s">
        <v>409</v>
      </c>
      <c r="C31" s="211" t="s">
        <v>410</v>
      </c>
      <c r="D31" s="212" t="s">
        <v>383</v>
      </c>
      <c r="E31" s="426">
        <v>1</v>
      </c>
      <c r="F31" s="427">
        <v>6</v>
      </c>
    </row>
    <row r="32" spans="1:6" ht="12" customHeight="1">
      <c r="A32" s="698"/>
      <c r="B32" s="211" t="s">
        <v>411</v>
      </c>
      <c r="C32" s="211" t="s">
        <v>412</v>
      </c>
      <c r="D32" s="212" t="s">
        <v>413</v>
      </c>
      <c r="E32" s="297">
        <v>227</v>
      </c>
      <c r="F32" s="298">
        <v>3</v>
      </c>
    </row>
    <row r="33" spans="1:6" ht="12" customHeight="1">
      <c r="A33" s="698"/>
      <c r="B33" s="211" t="s">
        <v>414</v>
      </c>
      <c r="C33" s="211" t="s">
        <v>415</v>
      </c>
      <c r="D33" s="212" t="s">
        <v>416</v>
      </c>
      <c r="E33" s="297">
        <v>1088</v>
      </c>
      <c r="F33" s="298">
        <v>3</v>
      </c>
    </row>
    <row r="34" spans="1:6" ht="12" customHeight="1">
      <c r="A34" s="698"/>
      <c r="B34" s="211" t="s">
        <v>419</v>
      </c>
      <c r="C34" s="211" t="s">
        <v>420</v>
      </c>
      <c r="D34" s="212" t="s">
        <v>383</v>
      </c>
      <c r="E34" s="297">
        <v>27</v>
      </c>
      <c r="F34" s="298">
        <v>6</v>
      </c>
    </row>
    <row r="35" spans="1:6" ht="12" customHeight="1">
      <c r="A35" s="698"/>
      <c r="B35" s="211" t="s">
        <v>421</v>
      </c>
      <c r="C35" s="211" t="s">
        <v>424</v>
      </c>
      <c r="D35" s="212" t="s">
        <v>383</v>
      </c>
      <c r="E35" s="297">
        <v>11</v>
      </c>
      <c r="F35" s="298">
        <v>6</v>
      </c>
    </row>
    <row r="36" spans="1:6" ht="12" customHeight="1">
      <c r="A36" s="698"/>
      <c r="B36" s="211" t="s">
        <v>421</v>
      </c>
      <c r="C36" s="211" t="s">
        <v>425</v>
      </c>
      <c r="D36" s="212" t="s">
        <v>383</v>
      </c>
      <c r="E36" s="297">
        <v>99</v>
      </c>
      <c r="F36" s="298">
        <v>6</v>
      </c>
    </row>
    <row r="37" spans="1:6" ht="12" customHeight="1">
      <c r="A37" s="698"/>
      <c r="B37" s="211" t="s">
        <v>421</v>
      </c>
      <c r="C37" s="211" t="s">
        <v>422</v>
      </c>
      <c r="D37" s="212" t="s">
        <v>383</v>
      </c>
      <c r="E37" s="297">
        <v>4</v>
      </c>
      <c r="F37" s="298">
        <v>6</v>
      </c>
    </row>
    <row r="38" spans="1:6" ht="12" customHeight="1">
      <c r="A38" s="685"/>
      <c r="B38" s="211" t="s">
        <v>421</v>
      </c>
      <c r="C38" s="211" t="s">
        <v>423</v>
      </c>
      <c r="D38" s="212" t="s">
        <v>383</v>
      </c>
      <c r="E38" s="297">
        <v>121</v>
      </c>
      <c r="F38" s="298">
        <v>6</v>
      </c>
    </row>
    <row r="39" spans="1:6" ht="12" customHeight="1">
      <c r="A39" s="679" t="s">
        <v>503</v>
      </c>
      <c r="B39" s="412" t="s">
        <v>426</v>
      </c>
      <c r="C39" s="412" t="s">
        <v>427</v>
      </c>
      <c r="D39" s="416" t="s">
        <v>428</v>
      </c>
      <c r="E39" s="426">
        <v>1628</v>
      </c>
      <c r="F39" s="427">
        <v>2</v>
      </c>
    </row>
    <row r="40" spans="1:6" ht="12" customHeight="1">
      <c r="A40" s="681"/>
      <c r="B40" s="284" t="s">
        <v>429</v>
      </c>
      <c r="C40" s="284" t="s">
        <v>430</v>
      </c>
      <c r="D40" s="285" t="s">
        <v>428</v>
      </c>
      <c r="E40" s="299">
        <v>1601</v>
      </c>
      <c r="F40" s="300">
        <v>2</v>
      </c>
    </row>
    <row r="41" spans="1:6" ht="12" customHeight="1">
      <c r="A41" s="675" t="s">
        <v>512</v>
      </c>
      <c r="B41" s="211" t="s">
        <v>385</v>
      </c>
      <c r="C41" s="211" t="s">
        <v>431</v>
      </c>
      <c r="D41" s="212" t="s">
        <v>383</v>
      </c>
      <c r="E41" s="297">
        <v>10</v>
      </c>
      <c r="F41" s="298">
        <v>12</v>
      </c>
    </row>
    <row r="42" spans="1:6" ht="12" customHeight="1">
      <c r="A42" s="676"/>
      <c r="B42" s="211" t="s">
        <v>432</v>
      </c>
      <c r="C42" s="211" t="s">
        <v>431</v>
      </c>
      <c r="D42" s="206" t="s">
        <v>433</v>
      </c>
      <c r="E42" s="297">
        <v>100</v>
      </c>
      <c r="F42" s="298">
        <v>8</v>
      </c>
    </row>
    <row r="43" spans="1:6" ht="12" customHeight="1">
      <c r="A43" s="676"/>
      <c r="B43" s="211" t="s">
        <v>434</v>
      </c>
      <c r="C43" s="211" t="s">
        <v>431</v>
      </c>
      <c r="D43" s="206" t="s">
        <v>433</v>
      </c>
      <c r="E43" s="297">
        <v>10</v>
      </c>
      <c r="F43" s="298">
        <v>8</v>
      </c>
    </row>
    <row r="44" spans="1:6" ht="12" customHeight="1">
      <c r="A44" s="676"/>
      <c r="B44" s="211" t="s">
        <v>389</v>
      </c>
      <c r="C44" s="211" t="s">
        <v>418</v>
      </c>
      <c r="D44" s="212" t="s">
        <v>383</v>
      </c>
      <c r="E44" s="297">
        <v>40</v>
      </c>
      <c r="F44" s="298">
        <v>12</v>
      </c>
    </row>
    <row r="45" spans="1:6" ht="12" customHeight="1">
      <c r="A45" s="676"/>
      <c r="B45" s="211" t="s">
        <v>389</v>
      </c>
      <c r="C45" s="211" t="s">
        <v>435</v>
      </c>
      <c r="D45" s="206" t="s">
        <v>433</v>
      </c>
      <c r="E45" s="297">
        <v>100</v>
      </c>
      <c r="F45" s="298">
        <v>8</v>
      </c>
    </row>
    <row r="46" spans="1:6" ht="12" customHeight="1">
      <c r="A46" s="676"/>
      <c r="B46" s="211" t="s">
        <v>436</v>
      </c>
      <c r="C46" s="211" t="s">
        <v>437</v>
      </c>
      <c r="D46" s="206" t="s">
        <v>433</v>
      </c>
      <c r="E46" s="297">
        <v>10</v>
      </c>
      <c r="F46" s="298">
        <v>8</v>
      </c>
    </row>
    <row r="47" spans="1:6" ht="12" customHeight="1">
      <c r="A47" s="676"/>
      <c r="B47" s="211" t="s">
        <v>393</v>
      </c>
      <c r="C47" s="211" t="s">
        <v>392</v>
      </c>
      <c r="D47" s="212" t="s">
        <v>433</v>
      </c>
      <c r="E47" s="297">
        <v>200</v>
      </c>
      <c r="F47" s="298">
        <v>8</v>
      </c>
    </row>
    <row r="48" spans="1:6" ht="12" customHeight="1">
      <c r="A48" s="676"/>
      <c r="B48" s="211" t="s">
        <v>393</v>
      </c>
      <c r="C48" s="211" t="s">
        <v>395</v>
      </c>
      <c r="D48" s="206" t="s">
        <v>383</v>
      </c>
      <c r="E48" s="297">
        <v>20</v>
      </c>
      <c r="F48" s="298">
        <v>12</v>
      </c>
    </row>
    <row r="49" spans="1:6">
      <c r="A49" s="676"/>
      <c r="B49" s="211" t="s">
        <v>393</v>
      </c>
      <c r="C49" s="211" t="s">
        <v>394</v>
      </c>
      <c r="D49" s="206" t="s">
        <v>383</v>
      </c>
      <c r="E49" s="297">
        <v>20</v>
      </c>
      <c r="F49" s="298">
        <v>12</v>
      </c>
    </row>
    <row r="50" spans="1:6">
      <c r="A50" s="676"/>
      <c r="B50" s="211" t="s">
        <v>438</v>
      </c>
      <c r="C50" s="211" t="s">
        <v>439</v>
      </c>
      <c r="D50" s="212" t="s">
        <v>440</v>
      </c>
      <c r="E50" s="297">
        <v>10</v>
      </c>
      <c r="F50" s="298">
        <v>10</v>
      </c>
    </row>
    <row r="51" spans="1:6">
      <c r="A51" s="677"/>
      <c r="B51" s="284" t="s">
        <v>438</v>
      </c>
      <c r="C51" s="284" t="s">
        <v>441</v>
      </c>
      <c r="D51" s="285" t="s">
        <v>383</v>
      </c>
      <c r="E51" s="299">
        <v>5</v>
      </c>
      <c r="F51" s="300">
        <v>18</v>
      </c>
    </row>
    <row r="52" spans="1:6">
      <c r="A52" s="225"/>
      <c r="B52" s="211"/>
      <c r="C52" s="211"/>
      <c r="D52" s="212"/>
      <c r="E52" s="297"/>
      <c r="F52" s="301" t="s">
        <v>4</v>
      </c>
    </row>
    <row r="53" spans="1:6">
      <c r="A53" s="225"/>
      <c r="B53" s="211"/>
      <c r="C53" s="211"/>
      <c r="D53" s="212"/>
      <c r="E53" s="297"/>
      <c r="F53" s="298"/>
    </row>
    <row r="54" spans="1:6">
      <c r="A54" s="225"/>
      <c r="B54" s="211"/>
      <c r="C54" s="211"/>
      <c r="D54" s="212"/>
      <c r="E54" s="297"/>
      <c r="F54" s="298"/>
    </row>
    <row r="55" spans="1:6">
      <c r="A55" s="225"/>
      <c r="B55" s="211"/>
      <c r="C55" s="211"/>
      <c r="D55" s="212"/>
      <c r="E55" s="297"/>
      <c r="F55" s="298"/>
    </row>
    <row r="56" spans="1:6">
      <c r="A56" s="682" t="s">
        <v>572</v>
      </c>
      <c r="B56" s="682"/>
      <c r="C56" s="682"/>
      <c r="D56" s="682"/>
      <c r="E56" s="682"/>
      <c r="F56" s="682"/>
    </row>
    <row r="57" spans="1:6">
      <c r="A57" s="7" t="s">
        <v>491</v>
      </c>
      <c r="B57" s="7" t="s">
        <v>490</v>
      </c>
      <c r="C57" s="7" t="s">
        <v>230</v>
      </c>
      <c r="D57" s="226" t="s">
        <v>231</v>
      </c>
      <c r="E57" s="239" t="s">
        <v>493</v>
      </c>
      <c r="F57" s="356" t="s">
        <v>494</v>
      </c>
    </row>
    <row r="58" spans="1:6">
      <c r="A58" s="675" t="s">
        <v>513</v>
      </c>
      <c r="B58" s="211" t="s">
        <v>432</v>
      </c>
      <c r="C58" s="211" t="s">
        <v>442</v>
      </c>
      <c r="D58" s="212" t="s">
        <v>383</v>
      </c>
      <c r="E58" s="297">
        <v>10</v>
      </c>
      <c r="F58" s="298">
        <v>6</v>
      </c>
    </row>
    <row r="59" spans="1:6">
      <c r="A59" s="676"/>
      <c r="B59" s="211" t="s">
        <v>432</v>
      </c>
      <c r="C59" s="211" t="s">
        <v>431</v>
      </c>
      <c r="D59" s="212" t="s">
        <v>433</v>
      </c>
      <c r="E59" s="297">
        <v>20</v>
      </c>
      <c r="F59" s="298">
        <v>2</v>
      </c>
    </row>
    <row r="60" spans="1:6" ht="12" customHeight="1">
      <c r="A60" s="676"/>
      <c r="B60" s="211" t="s">
        <v>443</v>
      </c>
      <c r="C60" s="211" t="s">
        <v>444</v>
      </c>
      <c r="D60" s="212" t="s">
        <v>383</v>
      </c>
      <c r="E60" s="297">
        <v>250</v>
      </c>
      <c r="F60" s="298">
        <v>6</v>
      </c>
    </row>
    <row r="61" spans="1:6" ht="12" customHeight="1">
      <c r="A61" s="676"/>
      <c r="B61" s="211" t="s">
        <v>417</v>
      </c>
      <c r="C61" s="211" t="s">
        <v>435</v>
      </c>
      <c r="D61" s="212" t="s">
        <v>433</v>
      </c>
      <c r="E61" s="297">
        <v>50</v>
      </c>
      <c r="F61" s="298">
        <v>2</v>
      </c>
    </row>
    <row r="62" spans="1:6" ht="12" customHeight="1">
      <c r="A62" s="676"/>
      <c r="B62" s="211" t="s">
        <v>445</v>
      </c>
      <c r="C62" s="211" t="s">
        <v>446</v>
      </c>
      <c r="D62" s="212" t="s">
        <v>440</v>
      </c>
      <c r="E62" s="297">
        <v>200</v>
      </c>
      <c r="F62" s="298">
        <v>2</v>
      </c>
    </row>
    <row r="63" spans="1:6" ht="12" customHeight="1">
      <c r="A63" s="676"/>
      <c r="B63" s="211" t="s">
        <v>445</v>
      </c>
      <c r="C63" s="211" t="s">
        <v>447</v>
      </c>
      <c r="D63" s="212" t="s">
        <v>383</v>
      </c>
      <c r="E63" s="297">
        <v>250</v>
      </c>
      <c r="F63" s="298">
        <v>6</v>
      </c>
    </row>
    <row r="64" spans="1:6" ht="12" customHeight="1">
      <c r="A64" s="676"/>
      <c r="B64" s="211" t="s">
        <v>448</v>
      </c>
      <c r="C64" s="211" t="s">
        <v>449</v>
      </c>
      <c r="D64" s="212" t="s">
        <v>440</v>
      </c>
      <c r="E64" s="297">
        <v>80</v>
      </c>
      <c r="F64" s="298">
        <v>2</v>
      </c>
    </row>
    <row r="65" spans="1:6">
      <c r="A65" s="676"/>
      <c r="B65" s="211" t="s">
        <v>450</v>
      </c>
      <c r="C65" s="211" t="s">
        <v>451</v>
      </c>
      <c r="D65" s="212" t="s">
        <v>383</v>
      </c>
      <c r="E65" s="297">
        <v>200</v>
      </c>
      <c r="F65" s="298">
        <v>6</v>
      </c>
    </row>
    <row r="66" spans="1:6">
      <c r="A66" s="676"/>
      <c r="B66" s="211" t="s">
        <v>393</v>
      </c>
      <c r="C66" s="211" t="s">
        <v>452</v>
      </c>
      <c r="D66" s="212" t="s">
        <v>383</v>
      </c>
      <c r="E66" s="297">
        <v>10</v>
      </c>
      <c r="F66" s="298">
        <v>10</v>
      </c>
    </row>
    <row r="67" spans="1:6">
      <c r="A67" s="676"/>
      <c r="B67" s="211" t="s">
        <v>393</v>
      </c>
      <c r="C67" s="211" t="s">
        <v>392</v>
      </c>
      <c r="D67" s="212" t="s">
        <v>440</v>
      </c>
      <c r="E67" s="297">
        <v>8500</v>
      </c>
      <c r="F67" s="298">
        <v>4</v>
      </c>
    </row>
    <row r="68" spans="1:6">
      <c r="A68" s="677"/>
      <c r="B68" s="284" t="s">
        <v>393</v>
      </c>
      <c r="C68" s="284" t="s">
        <v>394</v>
      </c>
      <c r="D68" s="285" t="s">
        <v>383</v>
      </c>
      <c r="E68" s="299">
        <v>2000</v>
      </c>
      <c r="F68" s="298">
        <v>10</v>
      </c>
    </row>
    <row r="69" spans="1:6">
      <c r="A69" s="695" t="s">
        <v>514</v>
      </c>
      <c r="B69" s="211" t="s">
        <v>443</v>
      </c>
      <c r="C69" s="211" t="s">
        <v>453</v>
      </c>
      <c r="D69" s="212" t="s">
        <v>383</v>
      </c>
      <c r="E69" s="297">
        <v>20</v>
      </c>
      <c r="F69" s="427">
        <v>4</v>
      </c>
    </row>
    <row r="70" spans="1:6">
      <c r="A70" s="696"/>
      <c r="B70" s="211" t="s">
        <v>445</v>
      </c>
      <c r="C70" s="211" t="s">
        <v>454</v>
      </c>
      <c r="D70" s="212" t="s">
        <v>416</v>
      </c>
      <c r="E70" s="297">
        <v>5</v>
      </c>
      <c r="F70" s="298">
        <v>4</v>
      </c>
    </row>
    <row r="71" spans="1:6">
      <c r="A71" s="681"/>
      <c r="B71" s="211" t="s">
        <v>455</v>
      </c>
      <c r="C71" s="211" t="s">
        <v>388</v>
      </c>
      <c r="D71" s="212" t="s">
        <v>383</v>
      </c>
      <c r="E71" s="299">
        <v>37</v>
      </c>
      <c r="F71" s="298">
        <v>4</v>
      </c>
    </row>
    <row r="72" spans="1:6">
      <c r="A72" s="683" t="s">
        <v>515</v>
      </c>
      <c r="B72" s="412" t="s">
        <v>456</v>
      </c>
      <c r="C72" s="412" t="s">
        <v>457</v>
      </c>
      <c r="D72" s="416" t="s">
        <v>413</v>
      </c>
      <c r="E72" s="297">
        <v>80</v>
      </c>
      <c r="F72" s="427">
        <v>4</v>
      </c>
    </row>
    <row r="73" spans="1:6">
      <c r="A73" s="684"/>
      <c r="B73" s="211" t="s">
        <v>458</v>
      </c>
      <c r="C73" s="211" t="s">
        <v>444</v>
      </c>
      <c r="D73" s="212" t="s">
        <v>383</v>
      </c>
      <c r="E73" s="297">
        <v>40</v>
      </c>
      <c r="F73" s="298">
        <v>13</v>
      </c>
    </row>
    <row r="74" spans="1:6">
      <c r="A74" s="684"/>
      <c r="B74" s="211" t="s">
        <v>458</v>
      </c>
      <c r="C74" s="211" t="s">
        <v>459</v>
      </c>
      <c r="D74" s="212" t="s">
        <v>383</v>
      </c>
      <c r="E74" s="297">
        <v>75</v>
      </c>
      <c r="F74" s="298">
        <v>13</v>
      </c>
    </row>
    <row r="75" spans="1:6">
      <c r="A75" s="684"/>
      <c r="B75" s="211" t="s">
        <v>460</v>
      </c>
      <c r="C75" s="211" t="s">
        <v>461</v>
      </c>
      <c r="D75" s="212" t="s">
        <v>383</v>
      </c>
      <c r="E75" s="297">
        <v>70</v>
      </c>
      <c r="F75" s="298">
        <v>13</v>
      </c>
    </row>
    <row r="76" spans="1:6">
      <c r="A76" s="684"/>
      <c r="B76" s="211" t="s">
        <v>393</v>
      </c>
      <c r="C76" s="211" t="s">
        <v>394</v>
      </c>
      <c r="D76" s="212" t="s">
        <v>383</v>
      </c>
      <c r="E76" s="297">
        <v>990</v>
      </c>
      <c r="F76" s="298">
        <v>13</v>
      </c>
    </row>
    <row r="77" spans="1:6">
      <c r="A77" s="685"/>
      <c r="B77" s="282" t="s">
        <v>396</v>
      </c>
      <c r="C77" s="282" t="s">
        <v>462</v>
      </c>
      <c r="D77" s="263" t="s">
        <v>433</v>
      </c>
      <c r="E77" s="302">
        <v>558</v>
      </c>
      <c r="F77" s="303">
        <v>4</v>
      </c>
    </row>
    <row r="78" spans="1:6">
      <c r="A78" s="679" t="s">
        <v>516</v>
      </c>
      <c r="B78" s="211" t="s">
        <v>465</v>
      </c>
      <c r="C78" s="211" t="s">
        <v>470</v>
      </c>
      <c r="D78" s="212" t="s">
        <v>383</v>
      </c>
      <c r="E78" s="297">
        <v>300</v>
      </c>
      <c r="F78" s="298">
        <v>5</v>
      </c>
    </row>
    <row r="79" spans="1:6">
      <c r="A79" s="680"/>
      <c r="B79" s="211" t="s">
        <v>465</v>
      </c>
      <c r="C79" s="211" t="s">
        <v>471</v>
      </c>
      <c r="D79" s="212" t="s">
        <v>383</v>
      </c>
      <c r="E79" s="297">
        <v>66</v>
      </c>
      <c r="F79" s="298">
        <v>5</v>
      </c>
    </row>
    <row r="80" spans="1:6">
      <c r="A80" s="680"/>
      <c r="B80" s="211" t="s">
        <v>465</v>
      </c>
      <c r="C80" s="211" t="s">
        <v>467</v>
      </c>
      <c r="D80" s="212" t="s">
        <v>464</v>
      </c>
      <c r="E80" s="297">
        <v>2725</v>
      </c>
      <c r="F80" s="298">
        <v>4</v>
      </c>
    </row>
    <row r="81" spans="1:6">
      <c r="A81" s="680"/>
      <c r="B81" s="211" t="s">
        <v>465</v>
      </c>
      <c r="C81" s="211" t="s">
        <v>468</v>
      </c>
      <c r="D81" s="212" t="s">
        <v>464</v>
      </c>
      <c r="E81" s="297">
        <v>6280</v>
      </c>
      <c r="F81" s="298">
        <v>4</v>
      </c>
    </row>
    <row r="82" spans="1:6">
      <c r="A82" s="680"/>
      <c r="B82" s="211" t="s">
        <v>465</v>
      </c>
      <c r="C82" s="211" t="s">
        <v>466</v>
      </c>
      <c r="D82" s="212" t="s">
        <v>464</v>
      </c>
      <c r="E82" s="297">
        <v>2420</v>
      </c>
      <c r="F82" s="298">
        <v>4</v>
      </c>
    </row>
    <row r="83" spans="1:6">
      <c r="A83" s="680"/>
      <c r="B83" s="211" t="s">
        <v>465</v>
      </c>
      <c r="C83" s="211" t="s">
        <v>561</v>
      </c>
      <c r="D83" s="212" t="s">
        <v>383</v>
      </c>
      <c r="E83" s="297">
        <v>185</v>
      </c>
      <c r="F83" s="298">
        <v>5</v>
      </c>
    </row>
    <row r="84" spans="1:6">
      <c r="A84" s="681"/>
      <c r="B84" s="211" t="s">
        <v>465</v>
      </c>
      <c r="C84" s="211" t="s">
        <v>469</v>
      </c>
      <c r="D84" s="212" t="s">
        <v>464</v>
      </c>
      <c r="E84" s="297">
        <v>1035</v>
      </c>
      <c r="F84" s="298">
        <v>4</v>
      </c>
    </row>
    <row r="85" spans="1:6">
      <c r="A85" s="683" t="s">
        <v>508</v>
      </c>
      <c r="B85" s="412" t="s">
        <v>472</v>
      </c>
      <c r="C85" s="412" t="s">
        <v>472</v>
      </c>
      <c r="D85" s="416" t="s">
        <v>473</v>
      </c>
      <c r="E85" s="426">
        <v>146</v>
      </c>
      <c r="F85" s="427">
        <v>2</v>
      </c>
    </row>
    <row r="86" spans="1:6">
      <c r="A86" s="684"/>
      <c r="B86" s="211" t="s">
        <v>474</v>
      </c>
      <c r="C86" s="211" t="s">
        <v>474</v>
      </c>
      <c r="D86" s="212" t="s">
        <v>401</v>
      </c>
      <c r="E86" s="297">
        <v>90</v>
      </c>
      <c r="F86" s="298">
        <v>3</v>
      </c>
    </row>
    <row r="87" spans="1:6">
      <c r="A87" s="684"/>
      <c r="B87" s="211" t="s">
        <v>562</v>
      </c>
      <c r="C87" s="211" t="s">
        <v>562</v>
      </c>
      <c r="D87" s="212" t="s">
        <v>401</v>
      </c>
      <c r="E87" s="297">
        <v>56</v>
      </c>
      <c r="F87" s="298">
        <v>5</v>
      </c>
    </row>
    <row r="88" spans="1:6">
      <c r="A88" s="684"/>
      <c r="B88" s="211" t="s">
        <v>475</v>
      </c>
      <c r="C88" s="211" t="s">
        <v>475</v>
      </c>
      <c r="D88" s="212" t="s">
        <v>401</v>
      </c>
      <c r="E88" s="297">
        <v>30</v>
      </c>
      <c r="F88" s="298">
        <v>5</v>
      </c>
    </row>
    <row r="89" spans="1:6">
      <c r="A89" s="684"/>
      <c r="B89" s="211" t="s">
        <v>476</v>
      </c>
      <c r="C89" s="211" t="s">
        <v>476</v>
      </c>
      <c r="D89" s="212" t="s">
        <v>401</v>
      </c>
      <c r="E89" s="297">
        <v>6</v>
      </c>
      <c r="F89" s="298">
        <v>3</v>
      </c>
    </row>
    <row r="90" spans="1:6">
      <c r="A90" s="684"/>
      <c r="B90" s="211" t="s">
        <v>477</v>
      </c>
      <c r="C90" s="211" t="s">
        <v>477</v>
      </c>
      <c r="D90" s="212" t="s">
        <v>478</v>
      </c>
      <c r="E90" s="297">
        <v>33</v>
      </c>
      <c r="F90" s="298">
        <v>5</v>
      </c>
    </row>
    <row r="91" spans="1:6">
      <c r="A91" s="684"/>
      <c r="B91" s="211" t="s">
        <v>479</v>
      </c>
      <c r="C91" s="211" t="s">
        <v>444</v>
      </c>
      <c r="D91" s="212" t="s">
        <v>383</v>
      </c>
      <c r="E91" s="297">
        <v>791</v>
      </c>
      <c r="F91" s="298">
        <v>10</v>
      </c>
    </row>
    <row r="92" spans="1:6">
      <c r="A92" s="684"/>
      <c r="B92" s="211" t="s">
        <v>443</v>
      </c>
      <c r="C92" s="211" t="s">
        <v>463</v>
      </c>
      <c r="D92" s="212" t="s">
        <v>383</v>
      </c>
      <c r="E92" s="297">
        <v>310</v>
      </c>
      <c r="F92" s="298">
        <v>10</v>
      </c>
    </row>
    <row r="93" spans="1:6">
      <c r="A93" s="684"/>
      <c r="B93" s="211" t="s">
        <v>460</v>
      </c>
      <c r="C93" s="211" t="s">
        <v>480</v>
      </c>
      <c r="D93" s="212" t="s">
        <v>383</v>
      </c>
      <c r="E93" s="297">
        <v>333</v>
      </c>
      <c r="F93" s="298">
        <v>10</v>
      </c>
    </row>
    <row r="94" spans="1:6">
      <c r="A94" s="684"/>
      <c r="B94" s="211" t="s">
        <v>460</v>
      </c>
      <c r="C94" s="211" t="s">
        <v>53</v>
      </c>
      <c r="D94" s="212" t="s">
        <v>481</v>
      </c>
      <c r="E94" s="297">
        <v>4</v>
      </c>
      <c r="F94" s="298">
        <v>10</v>
      </c>
    </row>
    <row r="95" spans="1:6">
      <c r="A95" s="684"/>
      <c r="B95" s="211" t="s">
        <v>465</v>
      </c>
      <c r="C95" s="211" t="s">
        <v>620</v>
      </c>
      <c r="D95" s="212" t="s">
        <v>481</v>
      </c>
      <c r="E95" s="297">
        <v>447</v>
      </c>
      <c r="F95" s="298">
        <v>10</v>
      </c>
    </row>
    <row r="96" spans="1:6">
      <c r="A96" s="684"/>
      <c r="B96" s="211" t="s">
        <v>465</v>
      </c>
      <c r="C96" s="211" t="s">
        <v>482</v>
      </c>
      <c r="D96" s="212" t="s">
        <v>481</v>
      </c>
      <c r="E96" s="297">
        <v>330</v>
      </c>
      <c r="F96" s="298">
        <v>10</v>
      </c>
    </row>
    <row r="97" spans="1:6">
      <c r="A97" s="684"/>
      <c r="B97" s="211" t="s">
        <v>465</v>
      </c>
      <c r="C97" s="211" t="s">
        <v>483</v>
      </c>
      <c r="D97" s="212" t="s">
        <v>481</v>
      </c>
      <c r="E97" s="297">
        <v>33</v>
      </c>
      <c r="F97" s="298">
        <v>10</v>
      </c>
    </row>
    <row r="98" spans="1:6">
      <c r="A98" s="684"/>
      <c r="B98" s="211" t="s">
        <v>465</v>
      </c>
      <c r="C98" s="211" t="s">
        <v>621</v>
      </c>
      <c r="D98" s="212" t="s">
        <v>464</v>
      </c>
      <c r="E98" s="297">
        <v>77</v>
      </c>
      <c r="F98" s="298">
        <v>10</v>
      </c>
    </row>
    <row r="99" spans="1:6">
      <c r="A99" s="684"/>
      <c r="B99" s="211" t="s">
        <v>465</v>
      </c>
      <c r="C99" s="211" t="s">
        <v>622</v>
      </c>
      <c r="D99" s="212" t="s">
        <v>481</v>
      </c>
      <c r="E99" s="297">
        <v>10</v>
      </c>
      <c r="F99" s="298">
        <v>10</v>
      </c>
    </row>
    <row r="100" spans="1:6">
      <c r="A100" s="684"/>
      <c r="B100" s="211" t="s">
        <v>484</v>
      </c>
      <c r="C100" s="211" t="s">
        <v>484</v>
      </c>
      <c r="D100" s="212" t="s">
        <v>401</v>
      </c>
      <c r="E100" s="297">
        <v>185</v>
      </c>
      <c r="F100" s="298">
        <v>0</v>
      </c>
    </row>
    <row r="101" spans="1:6">
      <c r="A101" s="684"/>
      <c r="B101" s="211" t="s">
        <v>485</v>
      </c>
      <c r="C101" s="211" t="s">
        <v>485</v>
      </c>
      <c r="D101" s="212" t="s">
        <v>401</v>
      </c>
      <c r="E101" s="297">
        <v>970</v>
      </c>
      <c r="F101" s="298">
        <v>2</v>
      </c>
    </row>
    <row r="102" spans="1:6">
      <c r="A102" s="684"/>
      <c r="B102" s="211" t="s">
        <v>450</v>
      </c>
      <c r="C102" s="211" t="s">
        <v>388</v>
      </c>
      <c r="D102" s="212" t="s">
        <v>481</v>
      </c>
      <c r="E102" s="297">
        <v>163</v>
      </c>
      <c r="F102" s="298">
        <v>10</v>
      </c>
    </row>
    <row r="103" spans="1:6">
      <c r="A103" s="684"/>
      <c r="B103" s="211" t="s">
        <v>450</v>
      </c>
      <c r="C103" s="211" t="s">
        <v>623</v>
      </c>
      <c r="D103" s="212" t="s">
        <v>481</v>
      </c>
      <c r="E103" s="297">
        <v>139</v>
      </c>
      <c r="F103" s="298">
        <v>10</v>
      </c>
    </row>
    <row r="104" spans="1:6">
      <c r="A104" s="684"/>
      <c r="B104" s="211" t="s">
        <v>486</v>
      </c>
      <c r="C104" s="211" t="s">
        <v>486</v>
      </c>
      <c r="D104" s="212" t="s">
        <v>401</v>
      </c>
      <c r="E104" s="297">
        <v>104</v>
      </c>
      <c r="F104" s="298">
        <v>3</v>
      </c>
    </row>
    <row r="105" spans="1:6">
      <c r="A105" s="684"/>
      <c r="B105" s="211" t="s">
        <v>487</v>
      </c>
      <c r="C105" s="211" t="s">
        <v>488</v>
      </c>
      <c r="D105" s="212" t="s">
        <v>401</v>
      </c>
      <c r="E105" s="297">
        <v>8</v>
      </c>
      <c r="F105" s="298">
        <v>5</v>
      </c>
    </row>
    <row r="106" spans="1:6">
      <c r="A106" s="685"/>
      <c r="B106" s="284" t="s">
        <v>489</v>
      </c>
      <c r="C106" s="284" t="s">
        <v>489</v>
      </c>
      <c r="D106" s="285" t="s">
        <v>433</v>
      </c>
      <c r="E106" s="299">
        <v>72</v>
      </c>
      <c r="F106" s="300">
        <v>5</v>
      </c>
    </row>
    <row r="107" spans="1:6">
      <c r="A107" s="290" t="s">
        <v>296</v>
      </c>
      <c r="B107" s="235"/>
      <c r="C107" s="235"/>
      <c r="D107" s="235"/>
      <c r="E107" s="304"/>
      <c r="F107" s="305"/>
    </row>
    <row r="108" spans="1:6">
      <c r="A108" s="306" t="s">
        <v>677</v>
      </c>
      <c r="B108" s="367"/>
      <c r="C108" s="367"/>
      <c r="D108" s="367"/>
      <c r="E108" s="367"/>
      <c r="F108" s="367"/>
    </row>
  </sheetData>
  <mergeCells count="14">
    <mergeCell ref="A85:A106"/>
    <mergeCell ref="A2:F2"/>
    <mergeCell ref="A3:F3"/>
    <mergeCell ref="A14:A17"/>
    <mergeCell ref="A18:A30"/>
    <mergeCell ref="A39:A40"/>
    <mergeCell ref="A41:A51"/>
    <mergeCell ref="A56:F56"/>
    <mergeCell ref="A58:A68"/>
    <mergeCell ref="A72:A77"/>
    <mergeCell ref="A78:A84"/>
    <mergeCell ref="A5:A13"/>
    <mergeCell ref="A31:A38"/>
    <mergeCell ref="A69:A71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41"/>
  <sheetViews>
    <sheetView showGridLines="0" topLeftCell="A22" zoomScaleNormal="100" zoomScalePageLayoutView="120" workbookViewId="0">
      <selection activeCell="A42" sqref="A42"/>
    </sheetView>
  </sheetViews>
  <sheetFormatPr baseColWidth="10" defaultColWidth="13" defaultRowHeight="13.5"/>
  <cols>
    <col min="1" max="1" width="17.28515625" style="3" customWidth="1"/>
    <col min="2" max="16384" width="13" style="3"/>
  </cols>
  <sheetData>
    <row r="1" spans="1:7" ht="15.95" customHeight="1">
      <c r="A1" s="236" t="s">
        <v>335</v>
      </c>
      <c r="B1" s="237"/>
      <c r="C1" s="237"/>
      <c r="D1" s="237"/>
      <c r="E1" s="237"/>
      <c r="F1" s="237"/>
      <c r="G1" s="237"/>
    </row>
    <row r="2" spans="1:7" ht="12" customHeight="1">
      <c r="A2" s="703" t="s">
        <v>585</v>
      </c>
      <c r="B2" s="703"/>
      <c r="C2" s="703"/>
      <c r="D2" s="703"/>
      <c r="E2" s="703"/>
      <c r="F2" s="703"/>
      <c r="G2" s="703"/>
    </row>
    <row r="3" spans="1:7" ht="3" customHeight="1">
      <c r="A3" s="372"/>
      <c r="B3" s="372"/>
      <c r="C3" s="372"/>
      <c r="D3" s="372"/>
      <c r="E3" s="372"/>
      <c r="F3" s="372"/>
      <c r="G3" s="372"/>
    </row>
    <row r="4" spans="1:7" ht="24.95" customHeight="1">
      <c r="A4" s="7" t="s">
        <v>491</v>
      </c>
      <c r="B4" s="238" t="s">
        <v>229</v>
      </c>
      <c r="C4" s="238" t="s">
        <v>304</v>
      </c>
      <c r="D4" s="238" t="s">
        <v>231</v>
      </c>
      <c r="E4" s="239" t="s">
        <v>305</v>
      </c>
      <c r="F4" s="238" t="s">
        <v>306</v>
      </c>
      <c r="G4" s="238" t="s">
        <v>527</v>
      </c>
    </row>
    <row r="5" spans="1:7" ht="12" customHeight="1">
      <c r="A5" s="699" t="s">
        <v>517</v>
      </c>
      <c r="B5" s="428" t="s">
        <v>307</v>
      </c>
      <c r="C5" s="428" t="s">
        <v>308</v>
      </c>
      <c r="D5" s="429" t="s">
        <v>309</v>
      </c>
      <c r="E5" s="430">
        <v>15</v>
      </c>
      <c r="F5" s="430">
        <v>0</v>
      </c>
      <c r="G5" s="431">
        <v>25</v>
      </c>
    </row>
    <row r="6" spans="1:7" ht="12" customHeight="1">
      <c r="A6" s="700"/>
      <c r="B6" s="123" t="s">
        <v>307</v>
      </c>
      <c r="C6" s="123" t="s">
        <v>310</v>
      </c>
      <c r="D6" s="240" t="s">
        <v>309</v>
      </c>
      <c r="E6" s="125">
        <v>18</v>
      </c>
      <c r="F6" s="125">
        <v>0</v>
      </c>
      <c r="G6" s="241">
        <v>25</v>
      </c>
    </row>
    <row r="7" spans="1:7" ht="12" customHeight="1">
      <c r="A7" s="700"/>
      <c r="B7" s="123" t="s">
        <v>307</v>
      </c>
      <c r="C7" s="123" t="s">
        <v>311</v>
      </c>
      <c r="D7" s="124" t="s">
        <v>309</v>
      </c>
      <c r="E7" s="125">
        <v>12</v>
      </c>
      <c r="F7" s="125">
        <v>0</v>
      </c>
      <c r="G7" s="241">
        <v>25</v>
      </c>
    </row>
    <row r="8" spans="1:7" ht="12" customHeight="1">
      <c r="A8" s="699" t="s">
        <v>518</v>
      </c>
      <c r="B8" s="428" t="s">
        <v>313</v>
      </c>
      <c r="C8" s="428" t="s">
        <v>314</v>
      </c>
      <c r="D8" s="429" t="s">
        <v>309</v>
      </c>
      <c r="E8" s="430">
        <v>0</v>
      </c>
      <c r="F8" s="430">
        <v>7</v>
      </c>
      <c r="G8" s="431">
        <v>1500</v>
      </c>
    </row>
    <row r="9" spans="1:7" ht="12" customHeight="1">
      <c r="A9" s="700"/>
      <c r="B9" s="123" t="s">
        <v>313</v>
      </c>
      <c r="C9" s="123" t="s">
        <v>315</v>
      </c>
      <c r="D9" s="240" t="s">
        <v>309</v>
      </c>
      <c r="E9" s="125">
        <v>7</v>
      </c>
      <c r="F9" s="125">
        <v>20</v>
      </c>
      <c r="G9" s="241">
        <v>1000</v>
      </c>
    </row>
    <row r="10" spans="1:7" ht="12" customHeight="1">
      <c r="A10" s="700"/>
      <c r="B10" s="123" t="s">
        <v>307</v>
      </c>
      <c r="C10" s="123" t="s">
        <v>308</v>
      </c>
      <c r="D10" s="240" t="s">
        <v>309</v>
      </c>
      <c r="E10" s="125">
        <v>200</v>
      </c>
      <c r="F10" s="125">
        <v>300</v>
      </c>
      <c r="G10" s="241">
        <v>30</v>
      </c>
    </row>
    <row r="11" spans="1:7" ht="12" customHeight="1">
      <c r="A11" s="700"/>
      <c r="B11" s="123" t="s">
        <v>307</v>
      </c>
      <c r="C11" s="123" t="s">
        <v>310</v>
      </c>
      <c r="D11" s="240" t="s">
        <v>309</v>
      </c>
      <c r="E11" s="125">
        <v>180</v>
      </c>
      <c r="F11" s="125">
        <v>150</v>
      </c>
      <c r="G11" s="241">
        <v>30</v>
      </c>
    </row>
    <row r="12" spans="1:7" ht="12" customHeight="1">
      <c r="A12" s="701"/>
      <c r="B12" s="291" t="s">
        <v>307</v>
      </c>
      <c r="C12" s="291" t="s">
        <v>316</v>
      </c>
      <c r="D12" s="292" t="s">
        <v>309</v>
      </c>
      <c r="E12" s="293">
        <v>180</v>
      </c>
      <c r="F12" s="293">
        <v>200</v>
      </c>
      <c r="G12" s="294">
        <v>30</v>
      </c>
    </row>
    <row r="13" spans="1:7" ht="12" customHeight="1">
      <c r="A13" s="699" t="s">
        <v>497</v>
      </c>
      <c r="B13" s="123" t="s">
        <v>307</v>
      </c>
      <c r="C13" s="123" t="s">
        <v>317</v>
      </c>
      <c r="D13" s="124" t="s">
        <v>309</v>
      </c>
      <c r="E13" s="125">
        <v>5</v>
      </c>
      <c r="F13" s="125">
        <v>0</v>
      </c>
      <c r="G13" s="241">
        <v>25</v>
      </c>
    </row>
    <row r="14" spans="1:7" ht="12" customHeight="1">
      <c r="A14" s="700"/>
      <c r="B14" s="123" t="s">
        <v>307</v>
      </c>
      <c r="C14" s="123" t="s">
        <v>310</v>
      </c>
      <c r="D14" s="124" t="s">
        <v>309</v>
      </c>
      <c r="E14" s="125">
        <v>6</v>
      </c>
      <c r="F14" s="125">
        <v>0</v>
      </c>
      <c r="G14" s="241">
        <v>25</v>
      </c>
    </row>
    <row r="15" spans="1:7" ht="12" customHeight="1">
      <c r="A15" s="701"/>
      <c r="B15" s="291" t="s">
        <v>307</v>
      </c>
      <c r="C15" s="291" t="s">
        <v>316</v>
      </c>
      <c r="D15" s="292" t="s">
        <v>309</v>
      </c>
      <c r="E15" s="125">
        <v>20</v>
      </c>
      <c r="F15" s="293">
        <v>0</v>
      </c>
      <c r="G15" s="294">
        <v>25</v>
      </c>
    </row>
    <row r="16" spans="1:7" ht="12" customHeight="1">
      <c r="A16" s="699" t="s">
        <v>524</v>
      </c>
      <c r="B16" s="123" t="s">
        <v>307</v>
      </c>
      <c r="C16" s="123" t="s">
        <v>308</v>
      </c>
      <c r="D16" s="124" t="s">
        <v>318</v>
      </c>
      <c r="E16" s="430">
        <v>20</v>
      </c>
      <c r="F16" s="125">
        <v>37</v>
      </c>
      <c r="G16" s="242" t="s">
        <v>319</v>
      </c>
    </row>
    <row r="17" spans="1:7" ht="12" customHeight="1">
      <c r="A17" s="700"/>
      <c r="B17" s="123" t="s">
        <v>307</v>
      </c>
      <c r="C17" s="123" t="s">
        <v>308</v>
      </c>
      <c r="D17" s="124" t="s">
        <v>318</v>
      </c>
      <c r="E17" s="125">
        <v>60</v>
      </c>
      <c r="F17" s="125">
        <v>20</v>
      </c>
      <c r="G17" s="242" t="s">
        <v>319</v>
      </c>
    </row>
    <row r="18" spans="1:7" ht="12" customHeight="1">
      <c r="A18" s="700"/>
      <c r="B18" s="123" t="s">
        <v>307</v>
      </c>
      <c r="C18" s="123" t="s">
        <v>310</v>
      </c>
      <c r="D18" s="124" t="s">
        <v>318</v>
      </c>
      <c r="E18" s="125">
        <v>50</v>
      </c>
      <c r="F18" s="125">
        <v>59</v>
      </c>
      <c r="G18" s="242" t="s">
        <v>319</v>
      </c>
    </row>
    <row r="19" spans="1:7" ht="12" customHeight="1">
      <c r="A19" s="700"/>
      <c r="B19" s="123" t="s">
        <v>307</v>
      </c>
      <c r="C19" s="123" t="s">
        <v>310</v>
      </c>
      <c r="D19" s="124" t="s">
        <v>318</v>
      </c>
      <c r="E19" s="125">
        <v>60</v>
      </c>
      <c r="F19" s="125">
        <v>15</v>
      </c>
      <c r="G19" s="242" t="s">
        <v>319</v>
      </c>
    </row>
    <row r="20" spans="1:7" ht="12" customHeight="1">
      <c r="A20" s="700"/>
      <c r="B20" s="123" t="s">
        <v>307</v>
      </c>
      <c r="C20" s="123" t="s">
        <v>320</v>
      </c>
      <c r="D20" s="124" t="s">
        <v>318</v>
      </c>
      <c r="E20" s="125">
        <v>19</v>
      </c>
      <c r="F20" s="125">
        <v>18</v>
      </c>
      <c r="G20" s="242" t="s">
        <v>319</v>
      </c>
    </row>
    <row r="21" spans="1:7" ht="12" customHeight="1">
      <c r="A21" s="700"/>
      <c r="B21" s="123" t="s">
        <v>307</v>
      </c>
      <c r="C21" s="123" t="s">
        <v>321</v>
      </c>
      <c r="D21" s="124" t="s">
        <v>318</v>
      </c>
      <c r="E21" s="125">
        <v>22</v>
      </c>
      <c r="F21" s="125">
        <v>34</v>
      </c>
      <c r="G21" s="242" t="s">
        <v>319</v>
      </c>
    </row>
    <row r="22" spans="1:7" ht="12" customHeight="1">
      <c r="A22" s="700"/>
      <c r="B22" s="123" t="s">
        <v>307</v>
      </c>
      <c r="C22" s="123" t="s">
        <v>316</v>
      </c>
      <c r="D22" s="124" t="s">
        <v>318</v>
      </c>
      <c r="E22" s="125">
        <v>60</v>
      </c>
      <c r="F22" s="125">
        <v>73</v>
      </c>
      <c r="G22" s="242" t="s">
        <v>319</v>
      </c>
    </row>
    <row r="23" spans="1:7" ht="12" customHeight="1">
      <c r="A23" s="701"/>
      <c r="B23" s="291" t="s">
        <v>307</v>
      </c>
      <c r="C23" s="291" t="s">
        <v>316</v>
      </c>
      <c r="D23" s="292" t="s">
        <v>318</v>
      </c>
      <c r="E23" s="293">
        <v>50</v>
      </c>
      <c r="F23" s="293">
        <v>0</v>
      </c>
      <c r="G23" s="242" t="s">
        <v>319</v>
      </c>
    </row>
    <row r="24" spans="1:7" ht="12" customHeight="1">
      <c r="A24" s="699" t="s">
        <v>519</v>
      </c>
      <c r="B24" s="428" t="s">
        <v>307</v>
      </c>
      <c r="C24" s="428" t="s">
        <v>308</v>
      </c>
      <c r="D24" s="429" t="s">
        <v>309</v>
      </c>
      <c r="E24" s="430">
        <v>10</v>
      </c>
      <c r="F24" s="430">
        <v>6</v>
      </c>
      <c r="G24" s="431">
        <v>20</v>
      </c>
    </row>
    <row r="25" spans="1:7" ht="12" customHeight="1">
      <c r="A25" s="700"/>
      <c r="B25" s="123" t="s">
        <v>307</v>
      </c>
      <c r="C25" s="123" t="s">
        <v>311</v>
      </c>
      <c r="D25" s="124"/>
      <c r="E25" s="125">
        <v>12</v>
      </c>
      <c r="F25" s="125">
        <v>10</v>
      </c>
      <c r="G25" s="241">
        <v>22</v>
      </c>
    </row>
    <row r="26" spans="1:7" ht="12" customHeight="1">
      <c r="A26" s="700"/>
      <c r="B26" s="123" t="s">
        <v>307</v>
      </c>
      <c r="C26" s="123" t="s">
        <v>310</v>
      </c>
      <c r="D26" s="124" t="s">
        <v>309</v>
      </c>
      <c r="E26" s="125">
        <v>5</v>
      </c>
      <c r="F26" s="125">
        <v>4</v>
      </c>
      <c r="G26" s="241">
        <v>20</v>
      </c>
    </row>
    <row r="27" spans="1:7" ht="12" customHeight="1">
      <c r="A27" s="700"/>
      <c r="B27" s="123" t="s">
        <v>307</v>
      </c>
      <c r="C27" s="123" t="s">
        <v>312</v>
      </c>
      <c r="D27" s="124" t="s">
        <v>309</v>
      </c>
      <c r="E27" s="125">
        <v>8</v>
      </c>
      <c r="F27" s="125">
        <v>5</v>
      </c>
      <c r="G27" s="241">
        <v>20</v>
      </c>
    </row>
    <row r="28" spans="1:7" ht="12" customHeight="1">
      <c r="A28" s="701"/>
      <c r="B28" s="291" t="s">
        <v>322</v>
      </c>
      <c r="C28" s="291" t="s">
        <v>624</v>
      </c>
      <c r="D28" s="292" t="s">
        <v>309</v>
      </c>
      <c r="E28" s="293">
        <v>2</v>
      </c>
      <c r="F28" s="293">
        <v>0</v>
      </c>
      <c r="G28" s="294">
        <v>240</v>
      </c>
    </row>
    <row r="29" spans="1:7" ht="12" customHeight="1">
      <c r="A29" s="482"/>
      <c r="B29" s="483" t="s">
        <v>307</v>
      </c>
      <c r="C29" s="483" t="s">
        <v>308</v>
      </c>
      <c r="D29" s="124" t="s">
        <v>318</v>
      </c>
      <c r="E29" s="484">
        <v>20</v>
      </c>
      <c r="F29" s="484">
        <v>0</v>
      </c>
      <c r="G29" s="485">
        <v>35</v>
      </c>
    </row>
    <row r="30" spans="1:7" ht="12" customHeight="1">
      <c r="A30" s="482"/>
      <c r="B30" s="483" t="s">
        <v>307</v>
      </c>
      <c r="C30" s="483" t="s">
        <v>310</v>
      </c>
      <c r="D30" s="124" t="s">
        <v>318</v>
      </c>
      <c r="E30" s="484">
        <v>20</v>
      </c>
      <c r="F30" s="484">
        <v>0</v>
      </c>
      <c r="G30" s="485">
        <v>35</v>
      </c>
    </row>
    <row r="31" spans="1:7" ht="12" customHeight="1">
      <c r="A31" s="702" t="s">
        <v>513</v>
      </c>
      <c r="B31" s="483" t="s">
        <v>307</v>
      </c>
      <c r="C31" s="123" t="s">
        <v>316</v>
      </c>
      <c r="D31" s="124" t="s">
        <v>318</v>
      </c>
      <c r="E31" s="125">
        <v>15</v>
      </c>
      <c r="F31" s="125">
        <v>0</v>
      </c>
      <c r="G31" s="241">
        <v>30</v>
      </c>
    </row>
    <row r="32" spans="1:7" ht="12" customHeight="1">
      <c r="A32" s="702"/>
      <c r="B32" s="123" t="s">
        <v>307</v>
      </c>
      <c r="C32" s="123" t="s">
        <v>316</v>
      </c>
      <c r="D32" s="124" t="s">
        <v>563</v>
      </c>
      <c r="E32" s="125">
        <v>2</v>
      </c>
      <c r="F32" s="125">
        <v>0</v>
      </c>
      <c r="G32" s="241">
        <v>35</v>
      </c>
    </row>
    <row r="33" spans="1:7" ht="12" customHeight="1">
      <c r="A33" s="701"/>
      <c r="B33" s="291" t="s">
        <v>307</v>
      </c>
      <c r="C33" s="291" t="s">
        <v>316</v>
      </c>
      <c r="D33" s="292" t="s">
        <v>318</v>
      </c>
      <c r="E33" s="293">
        <v>8</v>
      </c>
      <c r="F33" s="293">
        <v>0</v>
      </c>
      <c r="G33" s="294">
        <v>25</v>
      </c>
    </row>
    <row r="34" spans="1:7" ht="9" customHeight="1">
      <c r="A34" s="220" t="s">
        <v>520</v>
      </c>
      <c r="B34" s="243" t="s">
        <v>307</v>
      </c>
      <c r="C34" s="243" t="s">
        <v>311</v>
      </c>
      <c r="D34" s="244" t="s">
        <v>323</v>
      </c>
      <c r="E34" s="245">
        <v>128</v>
      </c>
      <c r="F34" s="245">
        <v>157</v>
      </c>
      <c r="G34" s="246">
        <v>35</v>
      </c>
    </row>
    <row r="35" spans="1:7" ht="9" customHeight="1">
      <c r="A35" s="699" t="s">
        <v>521</v>
      </c>
      <c r="B35" s="123" t="s">
        <v>313</v>
      </c>
      <c r="C35" s="123" t="s">
        <v>522</v>
      </c>
      <c r="D35" s="124" t="s">
        <v>523</v>
      </c>
      <c r="E35" s="125">
        <v>15</v>
      </c>
      <c r="F35" s="125">
        <v>8</v>
      </c>
      <c r="G35" s="241">
        <v>4000</v>
      </c>
    </row>
    <row r="36" spans="1:7" ht="9.9499999999999993" customHeight="1">
      <c r="A36" s="700"/>
      <c r="B36" s="123" t="s">
        <v>322</v>
      </c>
      <c r="C36" s="123" t="s">
        <v>324</v>
      </c>
      <c r="D36" s="124" t="s">
        <v>327</v>
      </c>
      <c r="E36" s="125">
        <v>25</v>
      </c>
      <c r="F36" s="125">
        <v>20</v>
      </c>
      <c r="G36" s="241">
        <v>250</v>
      </c>
    </row>
    <row r="37" spans="1:7" ht="9.9499999999999993" customHeight="1">
      <c r="A37" s="701"/>
      <c r="B37" s="291" t="s">
        <v>325</v>
      </c>
      <c r="C37" s="291" t="s">
        <v>311</v>
      </c>
      <c r="D37" s="124" t="s">
        <v>326</v>
      </c>
      <c r="E37" s="293">
        <v>20</v>
      </c>
      <c r="F37" s="293">
        <v>15</v>
      </c>
      <c r="G37" s="294">
        <v>35</v>
      </c>
    </row>
    <row r="38" spans="1:7">
      <c r="A38" s="699" t="s">
        <v>564</v>
      </c>
      <c r="B38" s="123" t="s">
        <v>307</v>
      </c>
      <c r="C38" s="123" t="s">
        <v>311</v>
      </c>
      <c r="D38" s="429" t="s">
        <v>309</v>
      </c>
      <c r="E38" s="125">
        <v>24</v>
      </c>
      <c r="F38" s="125">
        <v>0</v>
      </c>
      <c r="G38" s="241">
        <v>35</v>
      </c>
    </row>
    <row r="39" spans="1:7" ht="14.1" customHeight="1">
      <c r="A39" s="701"/>
      <c r="B39" s="123" t="s">
        <v>307</v>
      </c>
      <c r="C39" s="291" t="s">
        <v>311</v>
      </c>
      <c r="D39" s="124" t="s">
        <v>309</v>
      </c>
      <c r="E39" s="293">
        <v>11</v>
      </c>
      <c r="F39" s="125">
        <v>0</v>
      </c>
      <c r="G39" s="294">
        <v>25</v>
      </c>
    </row>
    <row r="40" spans="1:7" ht="14.1" customHeight="1">
      <c r="A40" s="290" t="s">
        <v>296</v>
      </c>
      <c r="B40" s="432"/>
      <c r="C40" s="53"/>
      <c r="D40" s="432"/>
      <c r="E40" s="53"/>
      <c r="F40" s="432"/>
      <c r="G40" s="53"/>
    </row>
    <row r="41" spans="1:7">
      <c r="A41" s="306" t="s">
        <v>677</v>
      </c>
      <c r="B41" s="53"/>
      <c r="C41" s="53"/>
      <c r="D41" s="53"/>
      <c r="E41" s="53"/>
      <c r="F41" s="53"/>
      <c r="G41" s="53"/>
    </row>
  </sheetData>
  <mergeCells count="9">
    <mergeCell ref="A24:A28"/>
    <mergeCell ref="A31:A33"/>
    <mergeCell ref="A35:A37"/>
    <mergeCell ref="A38:A39"/>
    <mergeCell ref="A2:G2"/>
    <mergeCell ref="A5:A7"/>
    <mergeCell ref="A13:A15"/>
    <mergeCell ref="A8:A12"/>
    <mergeCell ref="A16:A23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Indice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C.102!Área_de_impresión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PC</cp:lastModifiedBy>
  <cp:lastPrinted>2020-09-12T06:05:40Z</cp:lastPrinted>
  <dcterms:created xsi:type="dcterms:W3CDTF">2002-01-07T15:01:08Z</dcterms:created>
  <dcterms:modified xsi:type="dcterms:W3CDTF">2020-12-22T04:57:43Z</dcterms:modified>
</cp:coreProperties>
</file>